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 доторжки 28.07\I-355429\"/>
    </mc:Choice>
  </mc:AlternateContent>
  <xr:revisionPtr revIDLastSave="0" documentId="13_ncr:1_{EE59FDD5-FE92-4CA6-B090-2FFD81AF9B6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>#REF!</definedName>
    <definedName name="__\k">#REF!</definedName>
    <definedName name="__\m">#REF!</definedName>
    <definedName name="__\s">#REF!</definedName>
    <definedName name="__\z">#REF!</definedName>
    <definedName name="______a2" localSheetId="4">#REF!</definedName>
    <definedName name="______a2">#REF!</definedName>
    <definedName name="_____a2" localSheetId="4">#REF!</definedName>
    <definedName name="_____a2">#REF!</definedName>
    <definedName name="____a2" localSheetId="4">#REF!</definedName>
    <definedName name="____a2">#REF!</definedName>
    <definedName name="___a2" localSheetId="4">#REF!</definedName>
    <definedName name="___a2">#REF!</definedName>
    <definedName name="__a2" localSheetId="4">#REF!</definedName>
    <definedName name="__a2">#REF!</definedName>
    <definedName name="_a2" localSheetId="4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>'[1]КС-2'!#REF!</definedName>
    <definedName name="dck" localSheetId="4">[2]топография!#REF!</definedName>
    <definedName name="dck">[2]топография!#REF!</definedName>
    <definedName name="Itog" localSheetId="4">#REF!</definedName>
    <definedName name="Itog">#REF!</definedName>
    <definedName name="SAM" localSheetId="4">#REF!</definedName>
    <definedName name="SAM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'[3]СМЕТА проект'!#REF!</definedName>
    <definedName name="SM_STO_1">'[3]СМЕТА проект'!#REF!</definedName>
    <definedName name="SM_STO1" localSheetId="4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>#REF!</definedName>
    <definedName name="ZAK2" localSheetId="4">#REF!</definedName>
    <definedName name="ZAK2">#REF!</definedName>
    <definedName name="А2" localSheetId="4">#REF!</definedName>
    <definedName name="А2">#REF!</definedName>
    <definedName name="а36" localSheetId="4">#REF!</definedName>
    <definedName name="а36">#REF!</definedName>
    <definedName name="ааа" localSheetId="4">#REF!</definedName>
    <definedName name="ааа">#REF!</definedName>
    <definedName name="ав" localSheetId="4">#REF!</definedName>
    <definedName name="ав">#REF!</definedName>
    <definedName name="ава" localSheetId="4">#REF!</definedName>
    <definedName name="ава">#REF!</definedName>
    <definedName name="апр" localSheetId="4">[4]топография!#REF!</definedName>
    <definedName name="апр">[4]топография!#REF!</definedName>
    <definedName name="АФС" localSheetId="4">[5]топография!#REF!</definedName>
    <definedName name="АФС">[5]топография!#REF!</definedName>
    <definedName name="вап" localSheetId="4">#REF!</definedName>
    <definedName name="вап">#REF!</definedName>
    <definedName name="ввв" localSheetId="4">#REF!</definedName>
    <definedName name="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[6]топография!#REF!</definedName>
    <definedName name="Геол_Лазаревск">[6]топография!#REF!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идро" localSheetId="4">[7]топография!#REF!</definedName>
    <definedName name="Гидро">[7]топография!#REF!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П" localSheetId="4">#REF!</definedName>
    <definedName name="ГИП">#REF!</definedName>
    <definedName name="гшшг">NA()</definedName>
    <definedName name="дд" localSheetId="4">[8]Смета!#REF!</definedName>
    <definedName name="дд">[8]Смета!#REF!</definedName>
    <definedName name="Дефлятор" localSheetId="4">#REF!</definedName>
    <definedName name="Дефлятор">#REF!</definedName>
    <definedName name="Длинна_границы" localSheetId="4">#REF!</definedName>
    <definedName name="Длинна_границы">#REF!</definedName>
    <definedName name="Длинна_трассы" localSheetId="4">#REF!</definedName>
    <definedName name="Длинна_трассы">#REF!</definedName>
    <definedName name="ДСК" localSheetId="4">[2]топография!#REF!</definedName>
    <definedName name="ДСК">[2]топография!#REF!</definedName>
    <definedName name="ДСК1" localSheetId="4">[9]топография!#REF!</definedName>
    <definedName name="ДСК1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>#REF!</definedName>
    <definedName name="ик" localSheetId="4">#REF!</definedName>
    <definedName name="ик">#REF!</definedName>
    <definedName name="ИПусто" localSheetId="4">#REF!</definedName>
    <definedName name="ИПусто">#REF!</definedName>
    <definedName name="ить" localSheetId="4">#REF!</definedName>
    <definedName name="ить">#REF!</definedName>
    <definedName name="йцйц">NA()</definedName>
    <definedName name="йцу" localSheetId="4">#REF!</definedName>
    <definedName name="йцу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кк" localSheetId="4">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>#REF!</definedName>
    <definedName name="Количество_культур" localSheetId="4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4">#REF!</definedName>
    <definedName name="Коэффициент">#REF!</definedName>
    <definedName name="куку" localSheetId="4">#REF!</definedName>
    <definedName name="куку">#REF!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л" localSheetId="4">'[1]КС-2'!#REF!</definedName>
    <definedName name="лол">'[1]КС-2'!#REF!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Название_проекта" localSheetId="4">#REF!</definedName>
    <definedName name="Название_проекта">#REF!</definedName>
    <definedName name="Номер_договора" localSheetId="4">#REF!</definedName>
    <definedName name="Номер_договора">#REF!</definedName>
    <definedName name="о" localSheetId="4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оо" localSheetId="4">#REF!</definedName>
    <definedName name="ооо">#REF!</definedName>
    <definedName name="орп" localSheetId="4">[10]Смета!#REF!</definedName>
    <definedName name="орп">[10]Смета!#REF!</definedName>
    <definedName name="п" localSheetId="4">#REF!</definedName>
    <definedName name="п">#REF!</definedName>
    <definedName name="план" localSheetId="4">[9]топография!#REF!</definedName>
    <definedName name="план">[9]топография!#REF!</definedName>
    <definedName name="Площадь" localSheetId="4">#REF!</definedName>
    <definedName name="Площадь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[11]топография!#REF!</definedName>
    <definedName name="пр">[11]топография!#REF!</definedName>
    <definedName name="прапоалад" localSheetId="4">[12]топография!#REF!</definedName>
    <definedName name="прапоалад">[12]топография!#REF!</definedName>
    <definedName name="про" localSheetId="4">#REF!</definedName>
    <definedName name="про">#REF!</definedName>
    <definedName name="пробная" localSheetId="4">#REF!</definedName>
    <definedName name="пробная">#REF!</definedName>
    <definedName name="РД" localSheetId="4">#REF!</definedName>
    <definedName name="РД">#REF!</definedName>
    <definedName name="рол" localSheetId="4">[12]топография!#REF!</definedName>
    <definedName name="рол">[12]топография!#REF!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вод1" localSheetId="4">[13]топография!#REF!</definedName>
    <definedName name="свод1">[13]топография!#REF!</definedName>
    <definedName name="см" localSheetId="4">#REF!</definedName>
    <definedName name="см">#REF!</definedName>
    <definedName name="См5" localSheetId="4">#REF!</definedName>
    <definedName name="См5">#REF!</definedName>
    <definedName name="СМ6" localSheetId="4">[9]топография!#REF!</definedName>
    <definedName name="СМ6">[9]топография!#REF!</definedName>
    <definedName name="СМ9" localSheetId="4">#REF!</definedName>
    <definedName name="СМ9">#REF!</definedName>
    <definedName name="см91" localSheetId="4">#REF!</definedName>
    <definedName name="см91">#REF!</definedName>
    <definedName name="сми" localSheetId="4">#REF!</definedName>
    <definedName name="сми">#REF!</definedName>
    <definedName name="Согласование" localSheetId="4">#REF!</definedName>
    <definedName name="Согласование">#REF!</definedName>
    <definedName name="Составитель" localSheetId="4">#REF!</definedName>
    <definedName name="Составитель">#REF!</definedName>
    <definedName name="ссс" localSheetId="4">#REF!</definedName>
    <definedName name="ссс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цй" localSheetId="4">#REF!</definedName>
    <definedName name="ыцй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[12]топография!#REF!</definedName>
    <definedName name="экол.1">[12]топография!#REF!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ог" localSheetId="4">#REF!</definedName>
    <definedName name="эколог">#REF!</definedName>
    <definedName name="экология">NA()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0" i="146" l="1"/>
  <c r="Y19" i="146"/>
  <c r="V19" i="146"/>
  <c r="U19" i="146"/>
  <c r="T19" i="146"/>
  <c r="S19" i="146"/>
  <c r="R19" i="146"/>
  <c r="Q19" i="146"/>
  <c r="P19" i="146"/>
  <c r="O19" i="146"/>
  <c r="D19" i="146"/>
  <c r="A19" i="146"/>
  <c r="Y18" i="146"/>
  <c r="V18" i="146"/>
  <c r="U18" i="146"/>
  <c r="T18" i="146"/>
  <c r="S18" i="146"/>
  <c r="R18" i="146"/>
  <c r="Q18" i="146"/>
  <c r="P18" i="146"/>
  <c r="O18" i="146"/>
  <c r="F18" i="146"/>
  <c r="D18" i="146"/>
  <c r="A18" i="146"/>
  <c r="Y17" i="146"/>
  <c r="U17" i="146"/>
  <c r="E17" i="146"/>
  <c r="D17" i="146"/>
  <c r="A17" i="146"/>
  <c r="Y16" i="146"/>
  <c r="T16" i="146"/>
  <c r="D16" i="146"/>
  <c r="A16" i="146"/>
  <c r="Y15" i="146"/>
  <c r="T15" i="146"/>
  <c r="A15" i="146"/>
  <c r="Y14" i="146"/>
  <c r="S14" i="146"/>
  <c r="F14" i="146"/>
  <c r="E14" i="146"/>
  <c r="D14" i="146"/>
  <c r="A14" i="146"/>
  <c r="Y13" i="146"/>
  <c r="S13" i="146"/>
  <c r="F13" i="146"/>
  <c r="E13" i="146"/>
  <c r="D13" i="146"/>
  <c r="A13" i="146"/>
  <c r="Y12" i="146"/>
  <c r="S12" i="146"/>
  <c r="F12" i="146"/>
  <c r="E12" i="146"/>
  <c r="D12" i="146"/>
  <c r="A12" i="146"/>
  <c r="Y11" i="146"/>
  <c r="S11" i="146"/>
  <c r="F11" i="146"/>
  <c r="E11" i="146"/>
  <c r="D11" i="146"/>
  <c r="A11" i="146"/>
  <c r="Y10" i="146"/>
  <c r="S10" i="146"/>
  <c r="F10" i="146"/>
  <c r="E10" i="146"/>
  <c r="D10" i="146"/>
  <c r="A10" i="146"/>
  <c r="Y9" i="146"/>
  <c r="P9" i="146"/>
  <c r="O9" i="146"/>
  <c r="D9" i="146"/>
  <c r="A9" i="146"/>
  <c r="Y8" i="146"/>
  <c r="P8" i="146"/>
  <c r="O8" i="146"/>
  <c r="A8" i="146"/>
  <c r="Y7" i="146"/>
  <c r="Q7" i="146"/>
  <c r="P7" i="146"/>
  <c r="O7" i="146"/>
  <c r="F7" i="146"/>
  <c r="E7" i="146"/>
  <c r="D7" i="146"/>
  <c r="A7" i="146"/>
  <c r="Y6" i="146"/>
  <c r="Q6" i="146"/>
  <c r="P6" i="146"/>
  <c r="O6" i="146"/>
  <c r="F6" i="146"/>
  <c r="E6" i="146"/>
  <c r="D6" i="146"/>
  <c r="A6" i="146"/>
  <c r="Y5" i="146"/>
  <c r="Q5" i="146"/>
  <c r="P5" i="146"/>
  <c r="O5" i="146"/>
  <c r="F5" i="146"/>
  <c r="E5" i="146"/>
  <c r="D5" i="146"/>
  <c r="A5" i="146"/>
  <c r="Y4" i="146"/>
  <c r="Q4" i="146"/>
  <c r="P4" i="146"/>
  <c r="O4" i="146"/>
  <c r="F4" i="146"/>
  <c r="E4" i="146"/>
  <c r="D4" i="146"/>
  <c r="A4" i="146"/>
  <c r="Y3" i="146"/>
  <c r="Q3" i="146"/>
  <c r="P3" i="146"/>
  <c r="O3" i="146"/>
  <c r="F3" i="146"/>
  <c r="E3" i="146"/>
  <c r="D3" i="146"/>
  <c r="A3" i="146"/>
  <c r="Q4" i="147"/>
  <c r="P4" i="147"/>
  <c r="O4" i="147"/>
  <c r="Q3" i="147"/>
  <c r="P3" i="147"/>
  <c r="O3" i="147"/>
  <c r="A3" i="147"/>
  <c r="J106" i="150"/>
  <c r="H106" i="150"/>
  <c r="G106" i="150"/>
  <c r="F106" i="150"/>
  <c r="E106" i="150"/>
  <c r="D106" i="150"/>
  <c r="L105" i="150"/>
  <c r="J105" i="150"/>
  <c r="H105" i="150"/>
  <c r="G105" i="150"/>
  <c r="F105" i="150"/>
  <c r="E105" i="150"/>
  <c r="D105" i="150"/>
  <c r="H104" i="150"/>
  <c r="H103" i="150"/>
  <c r="H102" i="150"/>
  <c r="G102" i="150"/>
  <c r="F102" i="150"/>
  <c r="E102" i="150"/>
  <c r="D102" i="150"/>
  <c r="H100" i="150"/>
  <c r="G100" i="150"/>
  <c r="F100" i="150"/>
  <c r="E100" i="150"/>
  <c r="D100" i="150"/>
  <c r="H99" i="150"/>
  <c r="G99" i="150"/>
  <c r="F99" i="150"/>
  <c r="E99" i="150"/>
  <c r="D99" i="150"/>
  <c r="H98" i="150"/>
  <c r="H97" i="150"/>
  <c r="H96" i="150"/>
  <c r="G96" i="150"/>
  <c r="F96" i="150"/>
  <c r="E96" i="150"/>
  <c r="D96" i="150"/>
  <c r="K95" i="150"/>
  <c r="J95" i="150"/>
  <c r="H94" i="150"/>
  <c r="G94" i="150"/>
  <c r="F94" i="150"/>
  <c r="E94" i="150"/>
  <c r="D94" i="150"/>
  <c r="H93" i="150"/>
  <c r="G93" i="150"/>
  <c r="F93" i="150"/>
  <c r="E93" i="150"/>
  <c r="D93" i="150"/>
  <c r="H92" i="150"/>
  <c r="H91" i="150"/>
  <c r="H90" i="150"/>
  <c r="B90" i="150"/>
  <c r="H88" i="150"/>
  <c r="G88" i="150"/>
  <c r="F88" i="150"/>
  <c r="E88" i="150"/>
  <c r="D88" i="150"/>
  <c r="H87" i="150"/>
  <c r="G87" i="150"/>
  <c r="F87" i="150"/>
  <c r="E87" i="150"/>
  <c r="D87" i="150"/>
  <c r="H86" i="150"/>
  <c r="H85" i="150"/>
  <c r="H84" i="150"/>
  <c r="H82" i="150"/>
  <c r="G82" i="150"/>
  <c r="F82" i="150"/>
  <c r="E82" i="150"/>
  <c r="D82" i="150"/>
  <c r="H81" i="150"/>
  <c r="G81" i="150"/>
  <c r="F81" i="150"/>
  <c r="E81" i="150"/>
  <c r="D81" i="150"/>
  <c r="H80" i="150"/>
  <c r="H79" i="150"/>
  <c r="G79" i="150"/>
  <c r="H78" i="150"/>
  <c r="G78" i="150"/>
  <c r="I76" i="150"/>
  <c r="H76" i="150"/>
  <c r="G76" i="150"/>
  <c r="F76" i="150"/>
  <c r="E76" i="150"/>
  <c r="D76" i="150"/>
  <c r="H75" i="150"/>
  <c r="G75" i="150"/>
  <c r="F75" i="150"/>
  <c r="E75" i="150"/>
  <c r="D75" i="150"/>
  <c r="H74" i="150"/>
  <c r="H73" i="150"/>
  <c r="H72" i="150"/>
  <c r="K71" i="150"/>
  <c r="H71" i="150"/>
  <c r="C71" i="150"/>
  <c r="K70" i="150"/>
  <c r="H70" i="150"/>
  <c r="C70" i="150"/>
  <c r="K69" i="150"/>
  <c r="H69" i="150"/>
  <c r="E69" i="150"/>
  <c r="D69" i="150"/>
  <c r="H67" i="150"/>
  <c r="G67" i="150"/>
  <c r="F67" i="150"/>
  <c r="E67" i="150"/>
  <c r="D67" i="150"/>
  <c r="H66" i="150"/>
  <c r="G66" i="150"/>
  <c r="F66" i="150"/>
  <c r="E66" i="150"/>
  <c r="D66" i="150"/>
  <c r="H65" i="150"/>
  <c r="H64" i="150"/>
  <c r="H63" i="150"/>
  <c r="E63" i="150"/>
  <c r="D63" i="150"/>
  <c r="H61" i="150"/>
  <c r="G61" i="150"/>
  <c r="F61" i="150"/>
  <c r="E61" i="150"/>
  <c r="D61" i="150"/>
  <c r="H60" i="150"/>
  <c r="G60" i="150"/>
  <c r="F60" i="150"/>
  <c r="E60" i="150"/>
  <c r="D60" i="150"/>
  <c r="H59" i="150"/>
  <c r="H58" i="150"/>
  <c r="H57" i="150"/>
  <c r="H55" i="150"/>
  <c r="G55" i="150"/>
  <c r="F55" i="150"/>
  <c r="E55" i="150"/>
  <c r="D55" i="150"/>
  <c r="H54" i="150"/>
  <c r="G54" i="150"/>
  <c r="F54" i="150"/>
  <c r="E54" i="150"/>
  <c r="D54" i="150"/>
  <c r="H53" i="150"/>
  <c r="H52" i="150"/>
  <c r="H51" i="150"/>
  <c r="H49" i="150"/>
  <c r="G49" i="150"/>
  <c r="F49" i="150"/>
  <c r="E49" i="150"/>
  <c r="D49" i="150"/>
  <c r="H48" i="150"/>
  <c r="G48" i="150"/>
  <c r="F48" i="150"/>
  <c r="E48" i="150"/>
  <c r="D48" i="150"/>
  <c r="H47" i="150"/>
  <c r="H46" i="150"/>
  <c r="H45" i="150"/>
  <c r="H43" i="150"/>
  <c r="G43" i="150"/>
  <c r="F43" i="150"/>
  <c r="E43" i="150"/>
  <c r="D43" i="150"/>
  <c r="H42" i="150"/>
  <c r="G42" i="150"/>
  <c r="F42" i="150"/>
  <c r="E42" i="150"/>
  <c r="D42" i="150"/>
  <c r="H41" i="150"/>
  <c r="H40" i="150"/>
  <c r="H39" i="150"/>
  <c r="H37" i="150"/>
  <c r="G37" i="150"/>
  <c r="F37" i="150"/>
  <c r="E37" i="150"/>
  <c r="D37" i="150"/>
  <c r="H36" i="150"/>
  <c r="G36" i="150"/>
  <c r="F36" i="150"/>
  <c r="E36" i="150"/>
  <c r="D36" i="150"/>
  <c r="H35" i="150"/>
  <c r="H34" i="150"/>
  <c r="H33" i="150"/>
  <c r="H31" i="150"/>
  <c r="G31" i="150"/>
  <c r="F31" i="150"/>
  <c r="E31" i="150"/>
  <c r="D31" i="150"/>
  <c r="H30" i="150"/>
  <c r="G30" i="150"/>
  <c r="F30" i="150"/>
  <c r="E30" i="150"/>
  <c r="D30" i="150"/>
  <c r="H29" i="150"/>
  <c r="H28" i="150"/>
  <c r="H27" i="150"/>
  <c r="H26" i="150"/>
  <c r="C26" i="150"/>
  <c r="H25" i="150"/>
  <c r="C25" i="150"/>
  <c r="H23" i="150"/>
  <c r="G23" i="150"/>
  <c r="F23" i="150"/>
  <c r="E23" i="150"/>
  <c r="D23" i="150"/>
  <c r="H22" i="150"/>
  <c r="H21" i="150"/>
  <c r="H20" i="150"/>
  <c r="H15" i="150"/>
  <c r="J106" i="152"/>
  <c r="H106" i="152"/>
  <c r="G106" i="152"/>
  <c r="F106" i="152"/>
  <c r="E106" i="152"/>
  <c r="D106" i="152"/>
  <c r="L105" i="152"/>
  <c r="J105" i="152"/>
  <c r="H105" i="152"/>
  <c r="G105" i="152"/>
  <c r="F105" i="152"/>
  <c r="E105" i="152"/>
  <c r="D105" i="152"/>
  <c r="H104" i="152"/>
  <c r="H103" i="152"/>
  <c r="H102" i="152"/>
  <c r="G102" i="152"/>
  <c r="F102" i="152"/>
  <c r="E102" i="152"/>
  <c r="D102" i="152"/>
  <c r="H100" i="152"/>
  <c r="G100" i="152"/>
  <c r="F100" i="152"/>
  <c r="E100" i="152"/>
  <c r="D100" i="152"/>
  <c r="H99" i="152"/>
  <c r="G99" i="152"/>
  <c r="F99" i="152"/>
  <c r="E99" i="152"/>
  <c r="D99" i="152"/>
  <c r="H98" i="152"/>
  <c r="H97" i="152"/>
  <c r="H96" i="152"/>
  <c r="G96" i="152"/>
  <c r="F96" i="152"/>
  <c r="E96" i="152"/>
  <c r="D96" i="152"/>
  <c r="K95" i="152"/>
  <c r="J95" i="152"/>
  <c r="H94" i="152"/>
  <c r="G94" i="152"/>
  <c r="F94" i="152"/>
  <c r="E94" i="152"/>
  <c r="D94" i="152"/>
  <c r="H93" i="152"/>
  <c r="G93" i="152"/>
  <c r="F93" i="152"/>
  <c r="E93" i="152"/>
  <c r="D93" i="152"/>
  <c r="H92" i="152"/>
  <c r="H91" i="152"/>
  <c r="H90" i="152"/>
  <c r="B90" i="152"/>
  <c r="H88" i="152"/>
  <c r="G88" i="152"/>
  <c r="F88" i="152"/>
  <c r="E88" i="152"/>
  <c r="D88" i="152"/>
  <c r="H87" i="152"/>
  <c r="G87" i="152"/>
  <c r="F87" i="152"/>
  <c r="E87" i="152"/>
  <c r="D87" i="152"/>
  <c r="H86" i="152"/>
  <c r="H85" i="152"/>
  <c r="H84" i="152"/>
  <c r="H82" i="152"/>
  <c r="G82" i="152"/>
  <c r="F82" i="152"/>
  <c r="E82" i="152"/>
  <c r="D82" i="152"/>
  <c r="H81" i="152"/>
  <c r="G81" i="152"/>
  <c r="F81" i="152"/>
  <c r="E81" i="152"/>
  <c r="D81" i="152"/>
  <c r="H80" i="152"/>
  <c r="H79" i="152"/>
  <c r="G79" i="152"/>
  <c r="H78" i="152"/>
  <c r="G78" i="152"/>
  <c r="I76" i="152"/>
  <c r="H76" i="152"/>
  <c r="G76" i="152"/>
  <c r="F76" i="152"/>
  <c r="E76" i="152"/>
  <c r="D76" i="152"/>
  <c r="H75" i="152"/>
  <c r="G75" i="152"/>
  <c r="F75" i="152"/>
  <c r="E75" i="152"/>
  <c r="D75" i="152"/>
  <c r="H74" i="152"/>
  <c r="H73" i="152"/>
  <c r="H72" i="152"/>
  <c r="H71" i="152"/>
  <c r="K70" i="152"/>
  <c r="H70" i="152"/>
  <c r="K69" i="152"/>
  <c r="H69" i="152"/>
  <c r="E69" i="152"/>
  <c r="D69" i="152"/>
  <c r="H67" i="152"/>
  <c r="G67" i="152"/>
  <c r="F67" i="152"/>
  <c r="E67" i="152"/>
  <c r="D67" i="152"/>
  <c r="H66" i="152"/>
  <c r="G66" i="152"/>
  <c r="F66" i="152"/>
  <c r="E66" i="152"/>
  <c r="D66" i="152"/>
  <c r="H65" i="152"/>
  <c r="H64" i="152"/>
  <c r="H63" i="152"/>
  <c r="E63" i="152"/>
  <c r="D63" i="152"/>
  <c r="H61" i="152"/>
  <c r="G61" i="152"/>
  <c r="F61" i="152"/>
  <c r="E61" i="152"/>
  <c r="D61" i="152"/>
  <c r="H60" i="152"/>
  <c r="G60" i="152"/>
  <c r="F60" i="152"/>
  <c r="E60" i="152"/>
  <c r="D60" i="152"/>
  <c r="H59" i="152"/>
  <c r="H58" i="152"/>
  <c r="H57" i="152"/>
  <c r="H55" i="152"/>
  <c r="G55" i="152"/>
  <c r="F55" i="152"/>
  <c r="E55" i="152"/>
  <c r="D55" i="152"/>
  <c r="H54" i="152"/>
  <c r="G54" i="152"/>
  <c r="F54" i="152"/>
  <c r="E54" i="152"/>
  <c r="D54" i="152"/>
  <c r="H53" i="152"/>
  <c r="H52" i="152"/>
  <c r="H51" i="152"/>
  <c r="H49" i="152"/>
  <c r="G49" i="152"/>
  <c r="F49" i="152"/>
  <c r="E49" i="152"/>
  <c r="D49" i="152"/>
  <c r="H48" i="152"/>
  <c r="G48" i="152"/>
  <c r="F48" i="152"/>
  <c r="E48" i="152"/>
  <c r="D48" i="152"/>
  <c r="H47" i="152"/>
  <c r="H46" i="152"/>
  <c r="H45" i="152"/>
  <c r="H43" i="152"/>
  <c r="G43" i="152"/>
  <c r="F43" i="152"/>
  <c r="E43" i="152"/>
  <c r="D43" i="152"/>
  <c r="H42" i="152"/>
  <c r="G42" i="152"/>
  <c r="F42" i="152"/>
  <c r="E42" i="152"/>
  <c r="D42" i="152"/>
  <c r="H41" i="152"/>
  <c r="H40" i="152"/>
  <c r="H39" i="152"/>
  <c r="H37" i="152"/>
  <c r="G37" i="152"/>
  <c r="F37" i="152"/>
  <c r="E37" i="152"/>
  <c r="D37" i="152"/>
  <c r="H36" i="152"/>
  <c r="G36" i="152"/>
  <c r="F36" i="152"/>
  <c r="E36" i="152"/>
  <c r="D36" i="152"/>
  <c r="H35" i="152"/>
  <c r="H34" i="152"/>
  <c r="H33" i="152"/>
  <c r="H31" i="152"/>
  <c r="G31" i="152"/>
  <c r="F31" i="152"/>
  <c r="E31" i="152"/>
  <c r="D31" i="152"/>
  <c r="H30" i="152"/>
  <c r="G30" i="152"/>
  <c r="F30" i="152"/>
  <c r="E30" i="152"/>
  <c r="D30" i="152"/>
  <c r="H29" i="152"/>
  <c r="H28" i="152"/>
  <c r="H27" i="152"/>
  <c r="H26" i="152"/>
  <c r="H25" i="152"/>
  <c r="H23" i="152"/>
  <c r="G23" i="152"/>
  <c r="F23" i="152"/>
  <c r="E23" i="152"/>
  <c r="D23" i="152"/>
  <c r="H22" i="152"/>
  <c r="H21" i="152"/>
  <c r="H20" i="152"/>
  <c r="J106" i="151"/>
  <c r="H106" i="151"/>
  <c r="G106" i="151"/>
  <c r="F106" i="151"/>
  <c r="E106" i="151"/>
  <c r="D106" i="151"/>
  <c r="L105" i="151"/>
  <c r="J105" i="151"/>
  <c r="H105" i="151"/>
  <c r="G105" i="151"/>
  <c r="F105" i="151"/>
  <c r="E105" i="151"/>
  <c r="D105" i="151"/>
  <c r="H104" i="151"/>
  <c r="H103" i="151"/>
  <c r="H102" i="151"/>
  <c r="G102" i="151"/>
  <c r="F102" i="151"/>
  <c r="E102" i="151"/>
  <c r="D102" i="151"/>
  <c r="H100" i="151"/>
  <c r="G100" i="151"/>
  <c r="F100" i="151"/>
  <c r="E100" i="151"/>
  <c r="D100" i="151"/>
  <c r="H99" i="151"/>
  <c r="G99" i="151"/>
  <c r="F99" i="151"/>
  <c r="E99" i="151"/>
  <c r="D99" i="151"/>
  <c r="H98" i="151"/>
  <c r="H97" i="151"/>
  <c r="H96" i="151"/>
  <c r="G96" i="151"/>
  <c r="F96" i="151"/>
  <c r="E96" i="151"/>
  <c r="D96" i="151"/>
  <c r="K95" i="151"/>
  <c r="J95" i="151"/>
  <c r="H94" i="151"/>
  <c r="G94" i="151"/>
  <c r="F94" i="151"/>
  <c r="E94" i="151"/>
  <c r="D94" i="151"/>
  <c r="H93" i="151"/>
  <c r="G93" i="151"/>
  <c r="F93" i="151"/>
  <c r="E93" i="151"/>
  <c r="D93" i="151"/>
  <c r="H92" i="151"/>
  <c r="H91" i="151"/>
  <c r="H90" i="151"/>
  <c r="B90" i="151"/>
  <c r="H88" i="151"/>
  <c r="G88" i="151"/>
  <c r="F88" i="151"/>
  <c r="E88" i="151"/>
  <c r="D88" i="151"/>
  <c r="H87" i="151"/>
  <c r="G87" i="151"/>
  <c r="F87" i="151"/>
  <c r="E87" i="151"/>
  <c r="D87" i="151"/>
  <c r="H86" i="151"/>
  <c r="H85" i="151"/>
  <c r="H84" i="151"/>
  <c r="H82" i="151"/>
  <c r="G82" i="151"/>
  <c r="F82" i="151"/>
  <c r="E82" i="151"/>
  <c r="D82" i="151"/>
  <c r="H81" i="151"/>
  <c r="G81" i="151"/>
  <c r="F81" i="151"/>
  <c r="E81" i="151"/>
  <c r="D81" i="151"/>
  <c r="H80" i="151"/>
  <c r="H79" i="151"/>
  <c r="G79" i="151"/>
  <c r="H78" i="151"/>
  <c r="G78" i="151"/>
  <c r="I76" i="151"/>
  <c r="H76" i="151"/>
  <c r="G76" i="151"/>
  <c r="F76" i="151"/>
  <c r="E76" i="151"/>
  <c r="D76" i="151"/>
  <c r="H75" i="151"/>
  <c r="G75" i="151"/>
  <c r="F75" i="151"/>
  <c r="E75" i="151"/>
  <c r="D75" i="151"/>
  <c r="H74" i="151"/>
  <c r="H73" i="151"/>
  <c r="H72" i="151"/>
  <c r="H71" i="151"/>
  <c r="K70" i="151"/>
  <c r="H70" i="151"/>
  <c r="K69" i="151"/>
  <c r="H69" i="151"/>
  <c r="E69" i="151"/>
  <c r="D69" i="151"/>
  <c r="H67" i="151"/>
  <c r="G67" i="151"/>
  <c r="F67" i="151"/>
  <c r="E67" i="151"/>
  <c r="D67" i="151"/>
  <c r="H66" i="151"/>
  <c r="G66" i="151"/>
  <c r="F66" i="151"/>
  <c r="E66" i="151"/>
  <c r="D66" i="151"/>
  <c r="H65" i="151"/>
  <c r="H64" i="151"/>
  <c r="H63" i="151"/>
  <c r="E63" i="151"/>
  <c r="D63" i="151"/>
  <c r="H61" i="151"/>
  <c r="G61" i="151"/>
  <c r="F61" i="151"/>
  <c r="E61" i="151"/>
  <c r="D61" i="151"/>
  <c r="H60" i="151"/>
  <c r="G60" i="151"/>
  <c r="F60" i="151"/>
  <c r="E60" i="151"/>
  <c r="D60" i="151"/>
  <c r="H59" i="151"/>
  <c r="H58" i="151"/>
  <c r="H57" i="151"/>
  <c r="H55" i="151"/>
  <c r="G55" i="151"/>
  <c r="F55" i="151"/>
  <c r="E55" i="151"/>
  <c r="D55" i="151"/>
  <c r="H54" i="151"/>
  <c r="G54" i="151"/>
  <c r="F54" i="151"/>
  <c r="E54" i="151"/>
  <c r="D54" i="151"/>
  <c r="H53" i="151"/>
  <c r="H52" i="151"/>
  <c r="H51" i="151"/>
  <c r="H49" i="151"/>
  <c r="G49" i="151"/>
  <c r="F49" i="151"/>
  <c r="E49" i="151"/>
  <c r="D49" i="151"/>
  <c r="H48" i="151"/>
  <c r="G48" i="151"/>
  <c r="F48" i="151"/>
  <c r="E48" i="151"/>
  <c r="D48" i="151"/>
  <c r="H47" i="151"/>
  <c r="H46" i="151"/>
  <c r="H45" i="151"/>
  <c r="H43" i="151"/>
  <c r="G43" i="151"/>
  <c r="F43" i="151"/>
  <c r="E43" i="151"/>
  <c r="D43" i="151"/>
  <c r="H42" i="151"/>
  <c r="G42" i="151"/>
  <c r="F42" i="151"/>
  <c r="E42" i="151"/>
  <c r="D42" i="151"/>
  <c r="H41" i="151"/>
  <c r="H40" i="151"/>
  <c r="H39" i="151"/>
  <c r="H37" i="151"/>
  <c r="G37" i="151"/>
  <c r="F37" i="151"/>
  <c r="E37" i="151"/>
  <c r="D37" i="151"/>
  <c r="H36" i="151"/>
  <c r="G36" i="151"/>
  <c r="F36" i="151"/>
  <c r="E36" i="151"/>
  <c r="D36" i="151"/>
  <c r="H35" i="151"/>
  <c r="H34" i="151"/>
  <c r="H33" i="151"/>
  <c r="H31" i="151"/>
  <c r="G31" i="151"/>
  <c r="F31" i="151"/>
  <c r="E31" i="151"/>
  <c r="D31" i="151"/>
  <c r="H30" i="151"/>
  <c r="G30" i="151"/>
  <c r="F30" i="151"/>
  <c r="E30" i="151"/>
  <c r="D30" i="151"/>
  <c r="H29" i="151"/>
  <c r="H28" i="151"/>
  <c r="H27" i="151"/>
  <c r="H26" i="151"/>
  <c r="H25" i="151"/>
  <c r="H23" i="151"/>
  <c r="G23" i="151"/>
  <c r="F23" i="151"/>
  <c r="E23" i="151"/>
  <c r="D23" i="151"/>
  <c r="H22" i="151"/>
  <c r="H21" i="151"/>
  <c r="H20" i="151"/>
  <c r="J106" i="144"/>
  <c r="H106" i="144"/>
  <c r="G106" i="144"/>
  <c r="F106" i="144"/>
  <c r="E106" i="144"/>
  <c r="D106" i="144"/>
  <c r="L105" i="144"/>
  <c r="J105" i="144"/>
  <c r="H105" i="144"/>
  <c r="G105" i="144"/>
  <c r="F105" i="144"/>
  <c r="E105" i="144"/>
  <c r="D105" i="144"/>
  <c r="H104" i="144"/>
  <c r="H103" i="144"/>
  <c r="H102" i="144"/>
  <c r="G102" i="144"/>
  <c r="F102" i="144"/>
  <c r="E102" i="144"/>
  <c r="D102" i="144"/>
  <c r="H100" i="144"/>
  <c r="G100" i="144"/>
  <c r="F100" i="144"/>
  <c r="E100" i="144"/>
  <c r="D100" i="144"/>
  <c r="H99" i="144"/>
  <c r="G99" i="144"/>
  <c r="F99" i="144"/>
  <c r="E99" i="144"/>
  <c r="D99" i="144"/>
  <c r="H98" i="144"/>
  <c r="H97" i="144"/>
  <c r="H96" i="144"/>
  <c r="G96" i="144"/>
  <c r="F96" i="144"/>
  <c r="E96" i="144"/>
  <c r="D96" i="144"/>
  <c r="K95" i="144"/>
  <c r="J95" i="144"/>
  <c r="H94" i="144"/>
  <c r="G94" i="144"/>
  <c r="F94" i="144"/>
  <c r="E94" i="144"/>
  <c r="D94" i="144"/>
  <c r="H93" i="144"/>
  <c r="G93" i="144"/>
  <c r="F93" i="144"/>
  <c r="E93" i="144"/>
  <c r="D93" i="144"/>
  <c r="H92" i="144"/>
  <c r="H91" i="144"/>
  <c r="H90" i="144"/>
  <c r="B90" i="144"/>
  <c r="H88" i="144"/>
  <c r="G88" i="144"/>
  <c r="F88" i="144"/>
  <c r="E88" i="144"/>
  <c r="D88" i="144"/>
  <c r="H87" i="144"/>
  <c r="G87" i="144"/>
  <c r="F87" i="144"/>
  <c r="E87" i="144"/>
  <c r="D87" i="144"/>
  <c r="H86" i="144"/>
  <c r="H85" i="144"/>
  <c r="H84" i="144"/>
  <c r="H82" i="144"/>
  <c r="G82" i="144"/>
  <c r="F82" i="144"/>
  <c r="E82" i="144"/>
  <c r="D82" i="144"/>
  <c r="H81" i="144"/>
  <c r="G81" i="144"/>
  <c r="F81" i="144"/>
  <c r="E81" i="144"/>
  <c r="D81" i="144"/>
  <c r="H80" i="144"/>
  <c r="H79" i="144"/>
  <c r="G79" i="144"/>
  <c r="H78" i="144"/>
  <c r="G78" i="144"/>
  <c r="I76" i="144"/>
  <c r="H76" i="144"/>
  <c r="G76" i="144"/>
  <c r="F76" i="144"/>
  <c r="E76" i="144"/>
  <c r="D76" i="144"/>
  <c r="H75" i="144"/>
  <c r="G75" i="144"/>
  <c r="F75" i="144"/>
  <c r="E75" i="144"/>
  <c r="D75" i="144"/>
  <c r="H74" i="144"/>
  <c r="H73" i="144"/>
  <c r="H72" i="144"/>
  <c r="H71" i="144"/>
  <c r="K70" i="144"/>
  <c r="H70" i="144"/>
  <c r="K69" i="144"/>
  <c r="H69" i="144"/>
  <c r="E69" i="144"/>
  <c r="D69" i="144"/>
  <c r="H67" i="144"/>
  <c r="G67" i="144"/>
  <c r="F67" i="144"/>
  <c r="E67" i="144"/>
  <c r="D67" i="144"/>
  <c r="H66" i="144"/>
  <c r="G66" i="144"/>
  <c r="F66" i="144"/>
  <c r="E66" i="144"/>
  <c r="D66" i="144"/>
  <c r="H65" i="144"/>
  <c r="H64" i="144"/>
  <c r="H63" i="144"/>
  <c r="E63" i="144"/>
  <c r="D63" i="144"/>
  <c r="H61" i="144"/>
  <c r="G61" i="144"/>
  <c r="F61" i="144"/>
  <c r="E61" i="144"/>
  <c r="D61" i="144"/>
  <c r="H60" i="144"/>
  <c r="G60" i="144"/>
  <c r="F60" i="144"/>
  <c r="E60" i="144"/>
  <c r="D60" i="144"/>
  <c r="H59" i="144"/>
  <c r="H58" i="144"/>
  <c r="H57" i="144"/>
  <c r="H55" i="144"/>
  <c r="G55" i="144"/>
  <c r="F55" i="144"/>
  <c r="E55" i="144"/>
  <c r="D55" i="144"/>
  <c r="H54" i="144"/>
  <c r="G54" i="144"/>
  <c r="F54" i="144"/>
  <c r="E54" i="144"/>
  <c r="D54" i="144"/>
  <c r="H53" i="144"/>
  <c r="H52" i="144"/>
  <c r="H51" i="144"/>
  <c r="H49" i="144"/>
  <c r="G49" i="144"/>
  <c r="F49" i="144"/>
  <c r="E49" i="144"/>
  <c r="D49" i="144"/>
  <c r="H48" i="144"/>
  <c r="G48" i="144"/>
  <c r="F48" i="144"/>
  <c r="E48" i="144"/>
  <c r="D48" i="144"/>
  <c r="H47" i="144"/>
  <c r="H46" i="144"/>
  <c r="H45" i="144"/>
  <c r="H43" i="144"/>
  <c r="G43" i="144"/>
  <c r="F43" i="144"/>
  <c r="E43" i="144"/>
  <c r="D43" i="144"/>
  <c r="H42" i="144"/>
  <c r="G42" i="144"/>
  <c r="F42" i="144"/>
  <c r="E42" i="144"/>
  <c r="D42" i="144"/>
  <c r="H41" i="144"/>
  <c r="H40" i="144"/>
  <c r="H39" i="144"/>
  <c r="H37" i="144"/>
  <c r="G37" i="144"/>
  <c r="F37" i="144"/>
  <c r="E37" i="144"/>
  <c r="D37" i="144"/>
  <c r="H36" i="144"/>
  <c r="G36" i="144"/>
  <c r="F36" i="144"/>
  <c r="E36" i="144"/>
  <c r="D36" i="144"/>
  <c r="H35" i="144"/>
  <c r="H34" i="144"/>
  <c r="H33" i="144"/>
  <c r="H31" i="144"/>
  <c r="G31" i="144"/>
  <c r="F31" i="144"/>
  <c r="E31" i="144"/>
  <c r="D31" i="144"/>
  <c r="H30" i="144"/>
  <c r="G30" i="144"/>
  <c r="F30" i="144"/>
  <c r="E30" i="144"/>
  <c r="D30" i="144"/>
  <c r="H29" i="144"/>
  <c r="H28" i="144"/>
  <c r="H27" i="144"/>
  <c r="H26" i="144"/>
  <c r="H25" i="144"/>
  <c r="H23" i="144"/>
  <c r="G23" i="144"/>
  <c r="F23" i="144"/>
  <c r="E23" i="144"/>
  <c r="D23" i="144"/>
  <c r="H22" i="144"/>
  <c r="H21" i="144"/>
  <c r="H20" i="144"/>
  <c r="R15" i="149"/>
  <c r="A7" i="1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5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5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5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6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6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6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<sst xmlns="http://schemas.openxmlformats.org/spreadsheetml/2006/main" count="521" uniqueCount="160">
  <si>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</si>
  <si>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</si>
  <si>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</si>
  <si>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</si>
  <si>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</si>
  <si>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</si>
  <si>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</si>
  <si>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</si>
  <si>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</si>
  <si>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</si>
  <si>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t>
  </si>
  <si>
    <t>(наименование стройки, объекта)</t>
  </si>
  <si>
    <t>Договор № 06-Ф-Ст от 12.01.2026</t>
  </si>
  <si>
    <t>Составлен в ценах по состоянию на</t>
  </si>
  <si>
    <t>2026.03</t>
  </si>
  <si>
    <t>I-355429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</si>
  <si>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</si>
  <si>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</si>
  <si>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</si>
  <si>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</si>
  <si>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</si>
  <si>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</si>
  <si>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</si>
  <si>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</si>
  <si>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</si>
  <si>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</si>
  <si>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</si>
  <si>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</si>
  <si>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</si>
  <si>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</si>
  <si>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</si>
  <si>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</si>
  <si>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</si>
  <si>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</si>
  <si>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</si>
  <si>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</si>
  <si>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</si>
  <si>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</si>
  <si>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</si>
  <si>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</si>
  <si>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</si>
  <si>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</si>
  <si>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</si>
  <si>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</si>
  <si>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</si>
  <si>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</si>
  <si>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</si>
  <si>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</si>
  <si>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</si>
  <si>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</si>
  <si>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</si>
  <si>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</si>
  <si>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</si>
  <si>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</si>
  <si>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</si>
  <si>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</si>
  <si>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</si>
  <si>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</si>
  <si>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</si>
  <si>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</si>
  <si>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</si>
  <si>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</si>
  <si>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</si>
  <si>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</si>
  <si>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</si>
  <si>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</si>
  <si>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</si>
  <si>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</si>
  <si>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</si>
  <si>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</si>
  <si>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</si>
  <si>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</si>
  <si>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</si>
  <si>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</si>
  <si>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</si>
  <si>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</si>
  <si>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</si>
  <si>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</si>
  <si>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</si>
  <si>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</si>
  <si>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</si>
  <si>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</si>
  <si>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</si>
  <si>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</si>
  <si>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</si>
  <si>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</si>
  <si>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</si>
  <si>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</si>
  <si>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</si>
  <si>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</si>
  <si>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</si>
  <si>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</si>
  <si>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</si>
  <si>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</si>
  <si>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</si>
  <si>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</si>
  <si>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</si>
  <si>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</si>
  <si>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</si>
  <si>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</si>
  <si>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</si>
  <si>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</si>
  <si>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</si>
  <si>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</si>
  <si>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</si>
  <si>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</si>
  <si>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</si>
  <si>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</si>
  <si>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</si>
  <si>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</si>
  <si>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</si>
  <si>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</si>
  <si>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</si>
  <si>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</si>
  <si>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</si>
  <si>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</si>
  <si>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</si>
  <si>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</si>
  <si>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</si>
  <si>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</si>
  <si>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</si>
  <si>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</si>
  <si>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</si>
  <si>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</si>
  <si>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</si>
  <si>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</si>
  <si>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</si>
  <si>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</si>
  <si>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</si>
  <si>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</si>
  <si>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</si>
  <si>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</si>
  <si>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</si>
  <si>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</si>
  <si>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</si>
  <si>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</si>
  <si>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</si>
  <si>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</si>
  <si>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</si>
  <si>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</si>
  <si>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</si>
  <si>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</si>
  <si>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</si>
  <si>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</si>
  <si>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</si>
  <si>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</si>
  <si>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</si>
  <si>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</si>
  <si>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</si>
  <si>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</si>
  <si>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</si>
  <si>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</si>
  <si>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</si>
  <si>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</si>
  <si>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</si>
  <si>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</si>
  <si>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</si>
  <si>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</si>
  <si>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_______________________ С.А. Дмитренко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</si>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</sst>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8" formatCode="&quot;$&quot;#\ ##0_);\(&quot;$&quot;#\ ##0\)"/>
    <numFmt numFmtId="169" formatCode="_-* #\ ##0.00_р_._-;\-* #\ ##0.00_р_._-;_-* &quot;-&quot;??_р_._-;_-@_-"/>
    <numFmt numFmtId="170" formatCode="_-* #\ ##0.00_-;\-* #\ ##0.00_-;_-* &quot;-&quot;??_-;_-@_-"/>
    <numFmt numFmtId="171" formatCode="#\ ##0.00_ ;[Red]\-#\ ##0.00\ "/>
    <numFmt numFmtId="172" formatCode="#\ ##0.00"/>
    <numFmt numFmtId="173" formatCode="dd\.mm\.yyyy"/>
    <numFmt numFmtId="174" formatCode="_-* #\ ##0.00000_р_._-;\-* #\ ##0.00000_р_._-;_-* &quot;-&quot;??_р_._-;_-@_-"/>
    <numFmt numFmtId="175" formatCode="_-* #\ ##0.00\ _₽_-;\-* #\ ##0.00\ _₽_-;_-* &quot;-&quot;?????\ _₽_-;_-@_-"/>
    <numFmt numFmtId="176" formatCode="0.00000"/>
    <numFmt numFmtId="177" formatCode="_-* #\ ##0.00000\ _₽_-;\-* #\ ##0.00000\ _₽_-;_-* &quot;-&quot;?????\ _₽_-;_-@_-"/>
    <numFmt numFmtId="178" formatCode="_-* #\ ##0.00\ _₽_-;\-* #\ ##0.00\ _₽_-;_-* &quot;-&quot;???\ _₽_-;_-@_-"/>
    <numFmt numFmtId="179" formatCode="_-* #\ ##0.00000\ _₽_-;\-* #\ ##0.00000\ _₽_-;_-* &quot;-&quot;??\ _₽_-;_-@_-"/>
    <numFmt numFmtId="180" formatCode="#\ ##0.00000;[Red]#\ ##0.00000"/>
    <numFmt numFmtId="181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71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70" fontId="0" fillId="2" borderId="4" xfId="184" applyFont="1" applyFill="1" applyBorder="1"/>
    <xf numFmtId="0" fontId="2" fillId="0" borderId="4" xfId="50" applyBorder="1" applyAlignment="1">
      <alignment wrapText="1"/>
    </xf>
    <xf numFmtId="170" fontId="0" fillId="2" borderId="6" xfId="184" applyFont="1" applyFill="1" applyBorder="1"/>
    <xf numFmtId="170" fontId="5" fillId="2" borderId="6" xfId="184" applyFont="1" applyFill="1" applyBorder="1"/>
    <xf numFmtId="170" fontId="5" fillId="2" borderId="7" xfId="184" applyFont="1" applyFill="1" applyBorder="1"/>
    <xf numFmtId="171" fontId="1" fillId="2" borderId="2" xfId="50" applyNumberFormat="1" applyFont="1" applyFill="1" applyBorder="1" applyAlignment="1">
      <alignment horizontal="center" vertical="center" wrapText="1"/>
    </xf>
    <xf numFmtId="171" fontId="1" fillId="4" borderId="2" xfId="50" applyNumberFormat="1" applyFont="1" applyFill="1" applyBorder="1" applyAlignment="1">
      <alignment horizontal="center" vertical="center" wrapText="1"/>
    </xf>
    <xf numFmtId="171" fontId="1" fillId="4" borderId="3" xfId="50" applyNumberFormat="1" applyFont="1" applyFill="1" applyBorder="1" applyAlignment="1">
      <alignment horizontal="center" vertical="center" wrapText="1"/>
    </xf>
    <xf numFmtId="170" fontId="0" fillId="2" borderId="8" xfId="184" applyFont="1" applyFill="1" applyBorder="1"/>
    <xf numFmtId="170" fontId="0" fillId="2" borderId="9" xfId="184" applyFont="1" applyFill="1" applyBorder="1"/>
    <xf numFmtId="170" fontId="0" fillId="4" borderId="4" xfId="184" applyFont="1" applyFill="1" applyBorder="1"/>
    <xf numFmtId="170" fontId="0" fillId="2" borderId="10" xfId="184" applyFont="1" applyFill="1" applyBorder="1"/>
    <xf numFmtId="170" fontId="0" fillId="2" borderId="11" xfId="184" applyFont="1" applyFill="1" applyBorder="1"/>
    <xf numFmtId="170" fontId="0" fillId="2" borderId="5" xfId="184" applyFont="1" applyFill="1" applyBorder="1"/>
    <xf numFmtId="170" fontId="0" fillId="2" borderId="12" xfId="184" applyFont="1" applyFill="1" applyBorder="1"/>
    <xf numFmtId="170" fontId="0" fillId="4" borderId="6" xfId="184" applyFont="1" applyFill="1" applyBorder="1"/>
    <xf numFmtId="170" fontId="5" fillId="4" borderId="6" xfId="184" applyFont="1" applyFill="1" applyBorder="1"/>
    <xf numFmtId="170" fontId="5" fillId="4" borderId="4" xfId="184" applyFont="1" applyFill="1" applyBorder="1"/>
    <xf numFmtId="170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70" fontId="0" fillId="4" borderId="8" xfId="184" applyFont="1" applyFill="1" applyBorder="1"/>
    <xf numFmtId="170" fontId="0" fillId="4" borderId="13" xfId="184" applyFont="1" applyFill="1" applyBorder="1"/>
    <xf numFmtId="0" fontId="2" fillId="2" borderId="14" xfId="50" applyFill="1" applyBorder="1"/>
    <xf numFmtId="170" fontId="2" fillId="2" borderId="0" xfId="50" applyNumberFormat="1" applyFill="1"/>
    <xf numFmtId="170" fontId="0" fillId="4" borderId="10" xfId="184" applyFont="1" applyFill="1" applyBorder="1"/>
    <xf numFmtId="170" fontId="0" fillId="4" borderId="15" xfId="184" applyFont="1" applyFill="1" applyBorder="1"/>
    <xf numFmtId="170" fontId="0" fillId="4" borderId="12" xfId="184" applyFont="1" applyFill="1" applyBorder="1"/>
    <xf numFmtId="170" fontId="7" fillId="4" borderId="7" xfId="184" applyFont="1" applyFill="1" applyBorder="1"/>
    <xf numFmtId="172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70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73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70" fontId="9" fillId="5" borderId="4" xfId="185" applyFont="1" applyFill="1" applyBorder="1"/>
    <xf numFmtId="172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9" fontId="17" fillId="0" borderId="4" xfId="183" applyFont="1" applyFill="1" applyBorder="1" applyAlignment="1">
      <alignment horizontal="center" vertical="center"/>
    </xf>
    <xf numFmtId="169" fontId="19" fillId="0" borderId="4" xfId="183" applyFont="1" applyFill="1" applyBorder="1" applyAlignment="1">
      <alignment horizontal="center" vertical="center"/>
    </xf>
    <xf numFmtId="169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4" fontId="17" fillId="10" borderId="4" xfId="183" applyNumberFormat="1" applyFont="1" applyFill="1" applyBorder="1" applyAlignment="1">
      <alignment horizontal="center" vertical="center"/>
    </xf>
    <xf numFmtId="174" fontId="17" fillId="10" borderId="17" xfId="183" applyNumberFormat="1" applyFont="1" applyFill="1" applyBorder="1" applyAlignment="1">
      <alignment horizontal="center" vertical="center"/>
    </xf>
    <xf numFmtId="174" fontId="17" fillId="0" borderId="17" xfId="183" applyNumberFormat="1" applyFont="1" applyFill="1" applyBorder="1" applyAlignment="1">
      <alignment horizontal="center" vertical="center"/>
    </xf>
    <xf numFmtId="174" fontId="19" fillId="0" borderId="4" xfId="183" applyNumberFormat="1" applyFont="1" applyFill="1" applyBorder="1" applyAlignment="1">
      <alignment horizontal="center" vertical="center"/>
    </xf>
    <xf numFmtId="174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4" fontId="18" fillId="0" borderId="4" xfId="183" applyNumberFormat="1" applyFont="1" applyFill="1" applyBorder="1" applyAlignment="1">
      <alignment horizontal="center" vertical="center"/>
    </xf>
    <xf numFmtId="169" fontId="18" fillId="0" borderId="2" xfId="183" applyFont="1" applyFill="1" applyBorder="1" applyAlignment="1">
      <alignment horizontal="center" vertical="center"/>
    </xf>
    <xf numFmtId="169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4" fontId="17" fillId="11" borderId="4" xfId="183" applyNumberFormat="1" applyFont="1" applyFill="1" applyBorder="1" applyAlignment="1">
      <alignment horizontal="center" vertical="center"/>
    </xf>
    <xf numFmtId="174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4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5" fontId="21" fillId="0" borderId="0" xfId="128" applyNumberFormat="1" applyFont="1" applyAlignment="1">
      <alignment horizontal="center" vertical="center"/>
    </xf>
    <xf numFmtId="174" fontId="2" fillId="0" borderId="0" xfId="128" applyNumberFormat="1" applyAlignment="1">
      <alignment horizontal="center" vertical="center"/>
    </xf>
    <xf numFmtId="176" fontId="2" fillId="0" borderId="0" xfId="128" applyNumberFormat="1" applyAlignment="1">
      <alignment horizontal="center" vertical="center"/>
    </xf>
    <xf numFmtId="177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4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4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4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4" fontId="18" fillId="0" borderId="0" xfId="183" applyNumberFormat="1" applyFont="1" applyFill="1" applyBorder="1" applyAlignment="1">
      <alignment horizontal="center" vertical="center"/>
    </xf>
    <xf numFmtId="174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7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8" fontId="17" fillId="0" borderId="0" xfId="128" applyNumberFormat="1" applyFont="1" applyAlignment="1">
      <alignment horizontal="center" vertical="center"/>
    </xf>
    <xf numFmtId="175" fontId="17" fillId="0" borderId="0" xfId="128" applyNumberFormat="1" applyFont="1" applyAlignment="1">
      <alignment horizontal="center" vertical="center"/>
    </xf>
    <xf numFmtId="177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72" fontId="23" fillId="13" borderId="0" xfId="82" applyNumberFormat="1" applyFont="1" applyFill="1"/>
    <xf numFmtId="172" fontId="24" fillId="13" borderId="0" xfId="82" applyNumberFormat="1" applyFont="1" applyFill="1" applyAlignment="1">
      <alignment horizontal="right" vertical="center"/>
    </xf>
    <xf numFmtId="179" fontId="15" fillId="0" borderId="18" xfId="128" applyNumberFormat="1" applyFont="1" applyBorder="1" applyAlignment="1">
      <alignment horizontal="center" vertical="center"/>
    </xf>
    <xf numFmtId="177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9" fontId="24" fillId="13" borderId="0" xfId="82" applyNumberFormat="1" applyFont="1" applyFill="1"/>
    <xf numFmtId="180" fontId="26" fillId="2" borderId="18" xfId="0" applyNumberFormat="1" applyFont="1" applyFill="1" applyBorder="1" applyAlignment="1">
      <alignment horizontal="center" vertical="top"/>
    </xf>
    <xf numFmtId="181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9" fontId="28" fillId="0" borderId="0" xfId="128" applyNumberFormat="1" applyFont="1" applyAlignment="1">
      <alignment horizontal="center" vertical="center"/>
    </xf>
    <xf numFmtId="177" fontId="2" fillId="0" borderId="0" xfId="128" applyNumberFormat="1" applyAlignment="1">
      <alignment horizontal="center" vertical="center"/>
    </xf>
    <xf numFmtId="179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I-355429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159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158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10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12</v>
      </c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 t="s">
        <v>14</v>
      </c>
      <c r="E15" s="86"/>
      <c r="F15" s="75"/>
      <c r="G15" s="85"/>
      <c r="H15" s="85" t="s">
        <v>15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26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">
        <v>29</v>
      </c>
      <c r="D25" s="98">
        <v>100.77207</v>
      </c>
      <c r="E25" s="99">
        <v>16.429069999999999</v>
      </c>
      <c r="F25" s="115"/>
      <c r="G25" s="100"/>
      <c r="H25" s="101">
        <f>SUM(D25:G25)</f>
        <v>117.20114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">
        <v>31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>SUM(D25:D29)</f>
        <v>100.77207</v>
      </c>
      <c r="E30" s="102">
        <f>SUM(E25:E29)</f>
        <v>16.429069999999999</v>
      </c>
      <c r="F30" s="102">
        <f>SUM(F25:F29)</f>
        <v>0</v>
      </c>
      <c r="G30" s="102">
        <f>SUM(G25:G29)</f>
        <v>0</v>
      </c>
      <c r="H30" s="102">
        <f>SUM(H25:H29)</f>
        <v>117.20114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>D23+D30</f>
        <v>100.77207</v>
      </c>
      <c r="E31" s="104">
        <f>E23+E30</f>
        <v>16.429069999999999</v>
      </c>
      <c r="F31" s="104">
        <f>F23+F30</f>
        <v>0</v>
      </c>
      <c r="G31" s="104">
        <f>G23+G30</f>
        <v>0</v>
      </c>
      <c r="H31" s="104">
        <f>H23+H30</f>
        <v>117.20114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41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42</v>
      </c>
      <c r="B37" s="197"/>
      <c r="C37" s="198"/>
      <c r="D37" s="106">
        <f>D31+D36</f>
        <v>100.77207</v>
      </c>
      <c r="E37" s="106">
        <f>E31+E36</f>
        <v>16.429069999999999</v>
      </c>
      <c r="F37" s="106">
        <f>F31+F36</f>
        <v>0</v>
      </c>
      <c r="G37" s="106">
        <f>G31+G36</f>
        <v>0</v>
      </c>
      <c r="H37" s="106">
        <f>H31+H36</f>
        <v>117.20114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44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45</v>
      </c>
      <c r="B43" s="197"/>
      <c r="C43" s="198"/>
      <c r="D43" s="106">
        <f>D37+D42</f>
        <v>100.77207</v>
      </c>
      <c r="E43" s="106">
        <f>E37+E42</f>
        <v>16.429069999999999</v>
      </c>
      <c r="F43" s="106">
        <f>F37+F42</f>
        <v>0</v>
      </c>
      <c r="G43" s="106">
        <f>G37+G42</f>
        <v>0</v>
      </c>
      <c r="H43" s="106">
        <f>H37+H42</f>
        <v>117.20114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47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48</v>
      </c>
      <c r="B49" s="197"/>
      <c r="C49" s="198"/>
      <c r="D49" s="106">
        <f>D43+D48</f>
        <v>100.77207</v>
      </c>
      <c r="E49" s="106">
        <f>E43+E48</f>
        <v>16.429069999999999</v>
      </c>
      <c r="F49" s="106">
        <f>F43+F48</f>
        <v>0</v>
      </c>
      <c r="G49" s="106">
        <f>G43+G48</f>
        <v>0</v>
      </c>
      <c r="H49" s="106">
        <f>H43+H48</f>
        <v>117.20114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50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51</v>
      </c>
      <c r="B55" s="197"/>
      <c r="C55" s="198"/>
      <c r="D55" s="106">
        <f>D49+D54</f>
        <v>100.77207</v>
      </c>
      <c r="E55" s="106">
        <f>E49+E54</f>
        <v>16.429069999999999</v>
      </c>
      <c r="F55" s="106">
        <f>F49+F54</f>
        <v>0</v>
      </c>
      <c r="G55" s="106">
        <f>G49+G54</f>
        <v>0</v>
      </c>
      <c r="H55" s="106">
        <f>H49+H54</f>
        <v>117.20114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53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54</v>
      </c>
      <c r="B61" s="197"/>
      <c r="C61" s="198"/>
      <c r="D61" s="106">
        <f>D55+D60</f>
        <v>100.77207</v>
      </c>
      <c r="E61" s="106">
        <f>E55+E60</f>
        <v>16.429069999999999</v>
      </c>
      <c r="F61" s="106">
        <f>F55+F60</f>
        <v>0</v>
      </c>
      <c r="G61" s="106">
        <f>G55+G60</f>
        <v>0</v>
      </c>
      <c r="H61" s="106">
        <f>H55+H60</f>
        <v>117.20114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2.5192999999999999</v>
      </c>
      <c r="E63" s="110">
        <f>ROUND(E61*2.5%,5)</f>
        <v>0.41072999999999998</v>
      </c>
      <c r="F63" s="110"/>
      <c r="G63" s="110"/>
      <c r="H63" s="111">
        <f t="shared" ref="H63:H65" si="0">SUM(D63:G63)</f>
        <v>2.9300299999999999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58</v>
      </c>
      <c r="B66" s="194"/>
      <c r="C66" s="195"/>
      <c r="D66" s="102">
        <f>SUM(D63:D65)</f>
        <v>2.5192999999999999</v>
      </c>
      <c r="E66" s="102">
        <f>SUM(E63:E65)</f>
        <v>0.41072999999999998</v>
      </c>
      <c r="F66" s="102">
        <f>SUM(F63:F65)</f>
        <v>0</v>
      </c>
      <c r="G66" s="102">
        <f>SUM(G63:G65)</f>
        <v>0</v>
      </c>
      <c r="H66" s="102">
        <f>SUM(H63:H65)</f>
        <v>2.9300299999999999</v>
      </c>
    </row>
    <row r="67" spans="1:11" s="71" customFormat="1" ht="18.75">
      <c r="A67" s="196" t="s">
        <v>59</v>
      </c>
      <c r="B67" s="197"/>
      <c r="C67" s="198"/>
      <c r="D67" s="104">
        <f>D61+D66</f>
        <v>103.29137</v>
      </c>
      <c r="E67" s="104">
        <f>E61+E66</f>
        <v>16.8398</v>
      </c>
      <c r="F67" s="104">
        <f>F61+F66</f>
        <v>0</v>
      </c>
      <c r="G67" s="104">
        <f>G61+G66</f>
        <v>0</v>
      </c>
      <c r="H67" s="104">
        <f>H61+H66</f>
        <v>120.13117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1.96254</v>
      </c>
      <c r="E69" s="110">
        <f>ROUND(E67*1.9%,5)</f>
        <v>0.31996000000000002</v>
      </c>
      <c r="F69" s="110"/>
      <c r="G69" s="110"/>
      <c r="H69" s="111">
        <f t="shared" ref="H69" si="1">SUM(D69:G69)</f>
        <v>2.2825000000000002</v>
      </c>
      <c r="J69" s="117" t="s">
        <v>63</v>
      </c>
      <c r="K69" s="118">
        <f>(D31+E31)*1.019*1000+G76*1000</f>
        <v>133121.68166</v>
      </c>
    </row>
    <row r="70" spans="1:11" s="71" customFormat="1" ht="24.95" customHeight="1">
      <c r="A70" s="112">
        <v>4</v>
      </c>
      <c r="B70" s="96" t="s">
        <v>64</v>
      </c>
      <c r="C70" s="97" t="s">
        <v>65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">
        <v>68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75</v>
      </c>
      <c r="B75" s="194"/>
      <c r="C75" s="195"/>
      <c r="D75" s="102">
        <f>SUM(D69:D74)</f>
        <v>1.96254</v>
      </c>
      <c r="E75" s="102">
        <f>SUM(E69:E74)</f>
        <v>0.31996000000000002</v>
      </c>
      <c r="F75" s="102">
        <f>SUM(F69:F74)</f>
        <v>0</v>
      </c>
      <c r="G75" s="102">
        <f>SUM(G69:G74)</f>
        <v>13.693720000000001</v>
      </c>
      <c r="H75" s="102">
        <f>SUM(H69:H74)</f>
        <v>15.97622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>D67+D75</f>
        <v>105.25391</v>
      </c>
      <c r="E76" s="104">
        <f>E67+E75</f>
        <v>17.159759999999999</v>
      </c>
      <c r="F76" s="104">
        <f>F67+F75</f>
        <v>0</v>
      </c>
      <c r="G76" s="104">
        <f>G67+G75</f>
        <v>13.693720000000001</v>
      </c>
      <c r="H76" s="124">
        <f>H67+H75</f>
        <v>136.10739000000001</v>
      </c>
      <c r="I76" s="149">
        <f>K69+K70</f>
        <v>133121.68166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2.9127000000000001</v>
      </c>
      <c r="H78" s="101">
        <f>SUM(D78:G78)</f>
        <v>2.9127000000000001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5.4435500000000001</v>
      </c>
      <c r="H79" s="101">
        <f>SUM(D79:G79)</f>
        <v>5.4435500000000001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82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8.3562499999999993</v>
      </c>
      <c r="H81" s="102">
        <f>SUM(D81:G81)</f>
        <v>8.3562499999999993</v>
      </c>
    </row>
    <row r="82" spans="1:11" s="71" customFormat="1" ht="18.75">
      <c r="A82" s="196" t="s">
        <v>83</v>
      </c>
      <c r="B82" s="197"/>
      <c r="C82" s="198"/>
      <c r="D82" s="104">
        <f>D76+D81</f>
        <v>105.25391</v>
      </c>
      <c r="E82" s="104">
        <f>E76+E81</f>
        <v>17.159759999999999</v>
      </c>
      <c r="F82" s="104">
        <f>F76+F81</f>
        <v>0</v>
      </c>
      <c r="G82" s="104">
        <f>G76+G81</f>
        <v>22.049969999999998</v>
      </c>
      <c r="H82" s="104">
        <f>H76+H81</f>
        <v>144.46364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82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85</v>
      </c>
      <c r="B88" s="197"/>
      <c r="C88" s="198"/>
      <c r="D88" s="106">
        <f>D82+D87</f>
        <v>105.25391</v>
      </c>
      <c r="E88" s="106">
        <f>E82+E87</f>
        <v>17.159759999999999</v>
      </c>
      <c r="F88" s="106">
        <f>F82+F87</f>
        <v>0</v>
      </c>
      <c r="G88" s="106">
        <f>G82+G87</f>
        <v>22.049969999999998</v>
      </c>
      <c r="H88" s="106">
        <f>H82+H87</f>
        <v>144.46364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06-Ф-Ст от 12.01.2026</v>
      </c>
      <c r="C90" s="127" t="s">
        <v>87</v>
      </c>
      <c r="D90" s="115"/>
      <c r="E90" s="115"/>
      <c r="F90" s="115"/>
      <c r="G90" s="98">
        <v>2.4052500000000001</v>
      </c>
      <c r="H90" s="101">
        <f>SUM(D90:G90)</f>
        <v>2.4052500000000001</v>
      </c>
      <c r="I90" s="141"/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90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2.4052500000000001</v>
      </c>
      <c r="H93" s="102">
        <f>SUM(H90:H92)</f>
        <v>2.4052500000000001</v>
      </c>
      <c r="I93" s="152"/>
    </row>
    <row r="94" spans="1:11" s="71" customFormat="1" ht="18.75">
      <c r="A94" s="196" t="s">
        <v>91</v>
      </c>
      <c r="B94" s="197"/>
      <c r="C94" s="198"/>
      <c r="D94" s="104">
        <f>D88+D93</f>
        <v>105.25391</v>
      </c>
      <c r="E94" s="104">
        <f>E88+E93</f>
        <v>17.159759999999999</v>
      </c>
      <c r="F94" s="104">
        <f>F88+F93</f>
        <v>0</v>
      </c>
      <c r="G94" s="104">
        <f>G88+G93</f>
        <v>24.455220000000001</v>
      </c>
      <c r="H94" s="104">
        <f>H93+H88</f>
        <v>146.86888999999999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135.52693166</v>
      </c>
      <c r="K95" s="156">
        <f>J95*1.22+0.00001</f>
        <v>165.3428666252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>ROUND(D94*0.03,5)</f>
        <v>3.1576200000000001</v>
      </c>
      <c r="E96" s="115">
        <f t="shared" ref="E96:G96" si="2">ROUND(E94*0.03,5)</f>
        <v>0.51478999999999997</v>
      </c>
      <c r="F96" s="115">
        <f t="shared" si="2"/>
        <v>0</v>
      </c>
      <c r="G96" s="115">
        <f t="shared" si="2"/>
        <v>0.73365999999999998</v>
      </c>
      <c r="H96" s="101">
        <f>SUM(D96:G96)</f>
        <v>4.4060699999999997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>SUM(D96:D98)</f>
        <v>3.1576200000000001</v>
      </c>
      <c r="E99" s="132">
        <f>SUM(E96:E98)</f>
        <v>0.51478999999999997</v>
      </c>
      <c r="F99" s="132">
        <f>SUM(F96:F98)</f>
        <v>0</v>
      </c>
      <c r="G99" s="132">
        <f>SUM(G96:G98)</f>
        <v>0.73365999999999998</v>
      </c>
      <c r="H99" s="132">
        <f>SUM(H96:H98)</f>
        <v>4.4060699999999997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>D94+D99</f>
        <v>108.41153</v>
      </c>
      <c r="E100" s="134">
        <f>E94+E99</f>
        <v>17.67455</v>
      </c>
      <c r="F100" s="134">
        <f>F94+F99</f>
        <v>0</v>
      </c>
      <c r="G100" s="134">
        <f>G94+G99</f>
        <v>25.188880000000001</v>
      </c>
      <c r="H100" s="134">
        <f>H94+H99</f>
        <v>151.27495999999999</v>
      </c>
      <c r="I100" s="160"/>
      <c r="J100" s="161">
        <v>80.656210000000002</v>
      </c>
      <c r="K100" s="141"/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>ROUND(D100*0.22,5)</f>
        <v>23.850539999999999</v>
      </c>
      <c r="E102" s="115">
        <f>ROUND(E100*0.22,5)</f>
        <v>3.8883999999999999</v>
      </c>
      <c r="F102" s="115">
        <f>ROUND(F100*0.22,5)</f>
        <v>0</v>
      </c>
      <c r="G102" s="115">
        <f>ROUND(G100*0.22,5)</f>
        <v>5.54155</v>
      </c>
      <c r="H102" s="104">
        <f>SUM(D102:G102)</f>
        <v>33.28049</v>
      </c>
      <c r="I102" s="151"/>
      <c r="J102" s="162">
        <v>88.508260000000007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>SUM(D102:D104)</f>
        <v>23.850539999999999</v>
      </c>
      <c r="E105" s="104">
        <f>SUM(E102:E104)</f>
        <v>3.8883999999999999</v>
      </c>
      <c r="F105" s="104">
        <f>SUM(F102:F104)</f>
        <v>0</v>
      </c>
      <c r="G105" s="104">
        <f>SUM(G102:G104)</f>
        <v>5.54155</v>
      </c>
      <c r="H105" s="104">
        <f>SUM(H102:H104)</f>
        <v>33.28049</v>
      </c>
      <c r="I105" s="163" t="s">
        <v>107</v>
      </c>
      <c r="J105" s="164">
        <f>(J102/1.03/1.0393-H90)/1.0214</f>
        <v>78.593828799534407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>D100+D105</f>
        <v>132.26206999999999</v>
      </c>
      <c r="E106" s="104">
        <f>E100+E105</f>
        <v>21.562950000000001</v>
      </c>
      <c r="F106" s="104">
        <f>F100+F105</f>
        <v>0</v>
      </c>
      <c r="G106" s="104">
        <f>G100+G105</f>
        <v>30.730429999999998</v>
      </c>
      <c r="H106" s="115">
        <f>H100+H105</f>
        <v>184.55545000000001</v>
      </c>
      <c r="I106" s="163" t="s">
        <v>109</v>
      </c>
      <c r="J106" s="166">
        <f>J100-H90</f>
        <v>78.250960000000006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159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158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10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12</v>
      </c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 t="s">
        <v>14</v>
      </c>
      <c r="E15" s="86"/>
      <c r="F15" s="75"/>
      <c r="G15" s="85"/>
      <c r="H15" s="85" t="s">
        <v>15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 t="shared" ref="H20:H22" si="0"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 t="shared" si="0"/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 t="shared" si="0"/>
        <v>0</v>
      </c>
    </row>
    <row r="23" spans="1:12" s="72" customFormat="1" ht="18.75">
      <c r="A23" s="193" t="s">
        <v>26</v>
      </c>
      <c r="B23" s="194"/>
      <c r="C23" s="195"/>
      <c r="D23" s="95">
        <f t="shared" ref="D23:H23" si="1">SUM(D20:D22)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">
        <v>29</v>
      </c>
      <c r="D25" s="98">
        <v>66.767250000000004</v>
      </c>
      <c r="E25" s="99">
        <v>8.7173400000000001</v>
      </c>
      <c r="F25" s="115"/>
      <c r="G25" s="100"/>
      <c r="H25" s="101">
        <f t="shared" ref="H25:H29" si="2">SUM(D25:G25)</f>
        <v>75.484589999999997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">
        <v>31</v>
      </c>
      <c r="D26" s="98"/>
      <c r="E26" s="98"/>
      <c r="F26" s="98"/>
      <c r="G26" s="100"/>
      <c r="H26" s="101">
        <f t="shared" si="2"/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 t="shared" si="2"/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 t="shared" si="2"/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 t="shared" si="2"/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 t="shared" ref="D30:H30" si="3">SUM(D25:D29)</f>
        <v>66.767250000000004</v>
      </c>
      <c r="E30" s="102">
        <f t="shared" si="3"/>
        <v>8.7173400000000001</v>
      </c>
      <c r="F30" s="102">
        <f t="shared" si="3"/>
        <v>0</v>
      </c>
      <c r="G30" s="102">
        <f t="shared" si="3"/>
        <v>0</v>
      </c>
      <c r="H30" s="102">
        <f t="shared" si="3"/>
        <v>75.484589999999997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 t="shared" ref="D31:H31" si="4">D23+D30</f>
        <v>66.767250000000004</v>
      </c>
      <c r="E31" s="104">
        <f t="shared" si="4"/>
        <v>8.7173400000000001</v>
      </c>
      <c r="F31" s="104">
        <f t="shared" si="4"/>
        <v>0</v>
      </c>
      <c r="G31" s="104">
        <f t="shared" si="4"/>
        <v>0</v>
      </c>
      <c r="H31" s="104">
        <f t="shared" si="4"/>
        <v>75.484589999999997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 t="shared" ref="H33:H35" si="5"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 t="shared" si="5"/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 t="shared" si="5"/>
        <v>0</v>
      </c>
    </row>
    <row r="36" spans="1:8" s="72" customFormat="1" ht="18.75" hidden="1">
      <c r="A36" s="193" t="s">
        <v>41</v>
      </c>
      <c r="B36" s="194"/>
      <c r="C36" s="195"/>
      <c r="D36" s="95">
        <f t="shared" ref="D36:H36" si="6">SUM(D33:D35)</f>
        <v>0</v>
      </c>
      <c r="E36" s="95">
        <f t="shared" si="6"/>
        <v>0</v>
      </c>
      <c r="F36" s="95">
        <f t="shared" si="6"/>
        <v>0</v>
      </c>
      <c r="G36" s="95">
        <f t="shared" si="6"/>
        <v>0</v>
      </c>
      <c r="H36" s="95">
        <f t="shared" si="6"/>
        <v>0</v>
      </c>
    </row>
    <row r="37" spans="1:8" s="72" customFormat="1" ht="18.75" hidden="1">
      <c r="A37" s="196" t="s">
        <v>42</v>
      </c>
      <c r="B37" s="197"/>
      <c r="C37" s="198"/>
      <c r="D37" s="106">
        <f t="shared" ref="D37:H37" si="7">D31+D36</f>
        <v>66.767250000000004</v>
      </c>
      <c r="E37" s="106">
        <f t="shared" si="7"/>
        <v>8.7173400000000001</v>
      </c>
      <c r="F37" s="106">
        <f t="shared" si="7"/>
        <v>0</v>
      </c>
      <c r="G37" s="106">
        <f t="shared" si="7"/>
        <v>0</v>
      </c>
      <c r="H37" s="106">
        <f t="shared" si="7"/>
        <v>75.484589999999997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 t="shared" ref="H39:H41" si="8"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 t="shared" si="8"/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 t="shared" si="8"/>
        <v>0</v>
      </c>
    </row>
    <row r="42" spans="1:8" s="72" customFormat="1" ht="18.75" hidden="1">
      <c r="A42" s="193" t="s">
        <v>44</v>
      </c>
      <c r="B42" s="194"/>
      <c r="C42" s="195"/>
      <c r="D42" s="95">
        <f t="shared" ref="D42:H42" si="9">SUM(D39:D41)</f>
        <v>0</v>
      </c>
      <c r="E42" s="95">
        <f t="shared" si="9"/>
        <v>0</v>
      </c>
      <c r="F42" s="95">
        <f t="shared" si="9"/>
        <v>0</v>
      </c>
      <c r="G42" s="95">
        <f t="shared" si="9"/>
        <v>0</v>
      </c>
      <c r="H42" s="95">
        <f t="shared" si="9"/>
        <v>0</v>
      </c>
    </row>
    <row r="43" spans="1:8" s="72" customFormat="1" ht="18.75" hidden="1">
      <c r="A43" s="196" t="s">
        <v>45</v>
      </c>
      <c r="B43" s="197"/>
      <c r="C43" s="198"/>
      <c r="D43" s="106">
        <f t="shared" ref="D43:H43" si="10">D37+D42</f>
        <v>66.767250000000004</v>
      </c>
      <c r="E43" s="106">
        <f t="shared" si="10"/>
        <v>8.7173400000000001</v>
      </c>
      <c r="F43" s="106">
        <f t="shared" si="10"/>
        <v>0</v>
      </c>
      <c r="G43" s="106">
        <f t="shared" si="10"/>
        <v>0</v>
      </c>
      <c r="H43" s="106">
        <f t="shared" si="10"/>
        <v>75.484589999999997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 t="shared" ref="H45:H47" si="11"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 t="shared" si="11"/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 t="shared" si="11"/>
        <v>0</v>
      </c>
    </row>
    <row r="48" spans="1:8" s="72" customFormat="1" ht="18.75" hidden="1">
      <c r="A48" s="193" t="s">
        <v>47</v>
      </c>
      <c r="B48" s="194"/>
      <c r="C48" s="195"/>
      <c r="D48" s="95">
        <f t="shared" ref="D48:H48" si="12">SUM(D45:D47)</f>
        <v>0</v>
      </c>
      <c r="E48" s="95">
        <f t="shared" si="12"/>
        <v>0</v>
      </c>
      <c r="F48" s="95">
        <f t="shared" si="12"/>
        <v>0</v>
      </c>
      <c r="G48" s="95">
        <f t="shared" si="12"/>
        <v>0</v>
      </c>
      <c r="H48" s="95">
        <f t="shared" si="12"/>
        <v>0</v>
      </c>
    </row>
    <row r="49" spans="1:8" s="72" customFormat="1" ht="18.75" hidden="1">
      <c r="A49" s="196" t="s">
        <v>48</v>
      </c>
      <c r="B49" s="197"/>
      <c r="C49" s="198"/>
      <c r="D49" s="106">
        <f t="shared" ref="D49:H49" si="13">D43+D48</f>
        <v>66.767250000000004</v>
      </c>
      <c r="E49" s="106">
        <f t="shared" si="13"/>
        <v>8.7173400000000001</v>
      </c>
      <c r="F49" s="106">
        <f t="shared" si="13"/>
        <v>0</v>
      </c>
      <c r="G49" s="106">
        <f t="shared" si="13"/>
        <v>0</v>
      </c>
      <c r="H49" s="106">
        <f t="shared" si="13"/>
        <v>75.484589999999997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 t="shared" ref="H51:H53" si="14"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 t="shared" si="14"/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 t="shared" si="14"/>
        <v>0</v>
      </c>
    </row>
    <row r="54" spans="1:8" s="72" customFormat="1" ht="18.75" hidden="1">
      <c r="A54" s="193" t="s">
        <v>50</v>
      </c>
      <c r="B54" s="194"/>
      <c r="C54" s="195"/>
      <c r="D54" s="95">
        <f t="shared" ref="D54:H54" si="15">SUM(D51:D53)</f>
        <v>0</v>
      </c>
      <c r="E54" s="95">
        <f t="shared" si="15"/>
        <v>0</v>
      </c>
      <c r="F54" s="95">
        <f t="shared" si="15"/>
        <v>0</v>
      </c>
      <c r="G54" s="95">
        <f t="shared" si="15"/>
        <v>0</v>
      </c>
      <c r="H54" s="95">
        <f t="shared" si="15"/>
        <v>0</v>
      </c>
    </row>
    <row r="55" spans="1:8" s="72" customFormat="1" ht="18.75" hidden="1">
      <c r="A55" s="196" t="s">
        <v>51</v>
      </c>
      <c r="B55" s="197"/>
      <c r="C55" s="198"/>
      <c r="D55" s="106">
        <f t="shared" ref="D55:H55" si="16">D49+D54</f>
        <v>66.767250000000004</v>
      </c>
      <c r="E55" s="106">
        <f t="shared" si="16"/>
        <v>8.7173400000000001</v>
      </c>
      <c r="F55" s="106">
        <f t="shared" si="16"/>
        <v>0</v>
      </c>
      <c r="G55" s="106">
        <f t="shared" si="16"/>
        <v>0</v>
      </c>
      <c r="H55" s="106">
        <f t="shared" si="16"/>
        <v>75.484589999999997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 t="shared" ref="H57:H59" si="17"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 t="shared" si="17"/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 t="shared" si="17"/>
        <v>0</v>
      </c>
    </row>
    <row r="60" spans="1:8" s="72" customFormat="1" ht="18.75" hidden="1">
      <c r="A60" s="193" t="s">
        <v>53</v>
      </c>
      <c r="B60" s="194"/>
      <c r="C60" s="195"/>
      <c r="D60" s="95">
        <f t="shared" ref="D60:H60" si="18">SUM(D57:D59)</f>
        <v>0</v>
      </c>
      <c r="E60" s="95">
        <f t="shared" si="18"/>
        <v>0</v>
      </c>
      <c r="F60" s="95">
        <f t="shared" si="18"/>
        <v>0</v>
      </c>
      <c r="G60" s="95">
        <f t="shared" si="18"/>
        <v>0</v>
      </c>
      <c r="H60" s="95">
        <f t="shared" si="18"/>
        <v>0</v>
      </c>
    </row>
    <row r="61" spans="1:8" s="72" customFormat="1" ht="18.75" hidden="1">
      <c r="A61" s="196" t="s">
        <v>54</v>
      </c>
      <c r="B61" s="197"/>
      <c r="C61" s="198"/>
      <c r="D61" s="106">
        <f t="shared" ref="D61:H61" si="19">D55+D60</f>
        <v>66.767250000000004</v>
      </c>
      <c r="E61" s="106">
        <f t="shared" si="19"/>
        <v>8.7173400000000001</v>
      </c>
      <c r="F61" s="106">
        <f t="shared" si="19"/>
        <v>0</v>
      </c>
      <c r="G61" s="106">
        <f t="shared" si="19"/>
        <v>0</v>
      </c>
      <c r="H61" s="106">
        <f t="shared" si="19"/>
        <v>75.484589999999997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1.6691800000000001</v>
      </c>
      <c r="E63" s="110">
        <f>ROUND(E61*2.5%,5)</f>
        <v>0.21793000000000001</v>
      </c>
      <c r="F63" s="110"/>
      <c r="G63" s="110"/>
      <c r="H63" s="111">
        <f t="shared" ref="H63:H65" si="20">SUM(D63:G63)</f>
        <v>1.8871100000000001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2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20"/>
        <v>0</v>
      </c>
    </row>
    <row r="66" spans="1:11" s="71" customFormat="1" ht="18.75">
      <c r="A66" s="193" t="s">
        <v>58</v>
      </c>
      <c r="B66" s="194"/>
      <c r="C66" s="195"/>
      <c r="D66" s="102">
        <f t="shared" ref="D66:H66" si="21">SUM(D63:D65)</f>
        <v>1.6691800000000001</v>
      </c>
      <c r="E66" s="102">
        <f t="shared" si="21"/>
        <v>0.21793000000000001</v>
      </c>
      <c r="F66" s="102">
        <f t="shared" si="21"/>
        <v>0</v>
      </c>
      <c r="G66" s="102">
        <f t="shared" si="21"/>
        <v>0</v>
      </c>
      <c r="H66" s="102">
        <f t="shared" si="21"/>
        <v>1.8871100000000001</v>
      </c>
    </row>
    <row r="67" spans="1:11" s="71" customFormat="1" ht="18.75">
      <c r="A67" s="196" t="s">
        <v>59</v>
      </c>
      <c r="B67" s="197"/>
      <c r="C67" s="198"/>
      <c r="D67" s="104">
        <f t="shared" ref="D67:H67" si="22">D61+D66</f>
        <v>68.436430000000001</v>
      </c>
      <c r="E67" s="104">
        <f t="shared" si="22"/>
        <v>8.9352699999999992</v>
      </c>
      <c r="F67" s="104">
        <f t="shared" si="22"/>
        <v>0</v>
      </c>
      <c r="G67" s="104">
        <f t="shared" si="22"/>
        <v>0</v>
      </c>
      <c r="H67" s="104">
        <f t="shared" si="22"/>
        <v>77.371700000000004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1.3002899999999999</v>
      </c>
      <c r="E69" s="110">
        <f>ROUND(E67*1.9%,5)</f>
        <v>0.16977</v>
      </c>
      <c r="F69" s="110"/>
      <c r="G69" s="110"/>
      <c r="H69" s="111">
        <f>SUM(D69:G69)</f>
        <v>1.4700599999999999</v>
      </c>
      <c r="J69" s="117" t="s">
        <v>63</v>
      </c>
      <c r="K69" s="118">
        <f>(D31+E31)*1.019*1000+G76*1000</f>
        <v>76918.797210000004</v>
      </c>
    </row>
    <row r="70" spans="1:11" s="71" customFormat="1" ht="24.95" customHeight="1">
      <c r="A70" s="112">
        <v>4</v>
      </c>
      <c r="B70" s="96" t="s">
        <v>64</v>
      </c>
      <c r="C70" s="97" t="s">
        <v>65</v>
      </c>
      <c r="D70" s="115"/>
      <c r="E70" s="115"/>
      <c r="F70" s="115"/>
      <c r="G70" s="98"/>
      <c r="H70" s="101">
        <f t="shared" ref="H70:H74" si="23">G70</f>
        <v>0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">
        <v>68</v>
      </c>
      <c r="D71" s="115"/>
      <c r="E71" s="115"/>
      <c r="F71" s="115"/>
      <c r="G71" s="98"/>
      <c r="H71" s="101">
        <f t="shared" si="23"/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 t="shared" si="23"/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 t="shared" si="23"/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 t="shared" si="23"/>
        <v>0</v>
      </c>
    </row>
    <row r="75" spans="1:11" s="71" customFormat="1" ht="18.75">
      <c r="A75" s="193" t="s">
        <v>75</v>
      </c>
      <c r="B75" s="194"/>
      <c r="C75" s="195"/>
      <c r="D75" s="102">
        <f t="shared" ref="D75:H75" si="24">SUM(D69:D74)</f>
        <v>1.3002899999999999</v>
      </c>
      <c r="E75" s="102">
        <f t="shared" si="24"/>
        <v>0.16977</v>
      </c>
      <c r="F75" s="102">
        <f t="shared" si="24"/>
        <v>0</v>
      </c>
      <c r="G75" s="102">
        <f t="shared" si="24"/>
        <v>0</v>
      </c>
      <c r="H75" s="102">
        <f t="shared" si="24"/>
        <v>1.4700599999999999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 t="shared" ref="D76:H76" si="25">D67+D75</f>
        <v>69.736720000000005</v>
      </c>
      <c r="E76" s="104">
        <f t="shared" si="25"/>
        <v>9.1050400000000007</v>
      </c>
      <c r="F76" s="104">
        <f t="shared" si="25"/>
        <v>0</v>
      </c>
      <c r="G76" s="104">
        <f t="shared" si="25"/>
        <v>0</v>
      </c>
      <c r="H76" s="124">
        <f t="shared" si="25"/>
        <v>78.841759999999994</v>
      </c>
      <c r="I76" s="149">
        <f>K69+K70</f>
        <v>76918.797210000004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1.6872100000000001</v>
      </c>
      <c r="H78" s="101">
        <f t="shared" ref="H78:H81" si="26">SUM(D78:G78)</f>
        <v>1.6872100000000001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3.1930100000000001</v>
      </c>
      <c r="H79" s="101">
        <f t="shared" si="26"/>
        <v>3.1930100000000001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 t="shared" si="26"/>
        <v>0</v>
      </c>
    </row>
    <row r="81" spans="1:11" s="71" customFormat="1" ht="18.75">
      <c r="A81" s="193" t="s">
        <v>82</v>
      </c>
      <c r="B81" s="194"/>
      <c r="C81" s="195"/>
      <c r="D81" s="102">
        <f t="shared" ref="D81:G81" si="27">SUM(D78:D80)</f>
        <v>0</v>
      </c>
      <c r="E81" s="102">
        <f t="shared" si="27"/>
        <v>0</v>
      </c>
      <c r="F81" s="102">
        <f t="shared" si="27"/>
        <v>0</v>
      </c>
      <c r="G81" s="102">
        <f t="shared" si="27"/>
        <v>4.8802199999999996</v>
      </c>
      <c r="H81" s="102">
        <f t="shared" si="26"/>
        <v>4.8802199999999996</v>
      </c>
    </row>
    <row r="82" spans="1:11" s="71" customFormat="1" ht="18.75">
      <c r="A82" s="196" t="s">
        <v>83</v>
      </c>
      <c r="B82" s="197"/>
      <c r="C82" s="198"/>
      <c r="D82" s="104">
        <f t="shared" ref="D82:H82" si="28">D76+D81</f>
        <v>69.736720000000005</v>
      </c>
      <c r="E82" s="104">
        <f t="shared" si="28"/>
        <v>9.1050400000000007</v>
      </c>
      <c r="F82" s="104">
        <f t="shared" si="28"/>
        <v>0</v>
      </c>
      <c r="G82" s="104">
        <f t="shared" si="28"/>
        <v>4.8802199999999996</v>
      </c>
      <c r="H82" s="104">
        <f t="shared" si="28"/>
        <v>83.721980000000002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 t="shared" ref="H84:H87" si="29"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 t="shared" si="29"/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 t="shared" si="29"/>
        <v>0</v>
      </c>
    </row>
    <row r="87" spans="1:11" s="71" customFormat="1" ht="18.75" hidden="1">
      <c r="A87" s="193" t="s">
        <v>82</v>
      </c>
      <c r="B87" s="194"/>
      <c r="C87" s="195"/>
      <c r="D87" s="95">
        <f t="shared" ref="D87:G87" si="30">SUM(D84:D86)</f>
        <v>0</v>
      </c>
      <c r="E87" s="95">
        <f t="shared" si="30"/>
        <v>0</v>
      </c>
      <c r="F87" s="95">
        <f t="shared" si="30"/>
        <v>0</v>
      </c>
      <c r="G87" s="95">
        <f t="shared" si="30"/>
        <v>0</v>
      </c>
      <c r="H87" s="95">
        <f t="shared" si="29"/>
        <v>0</v>
      </c>
    </row>
    <row r="88" spans="1:11" s="71" customFormat="1" ht="18.75" hidden="1">
      <c r="A88" s="196" t="s">
        <v>85</v>
      </c>
      <c r="B88" s="197"/>
      <c r="C88" s="198"/>
      <c r="D88" s="106">
        <f t="shared" ref="D88:H88" si="31">D82+D87</f>
        <v>69.736720000000005</v>
      </c>
      <c r="E88" s="106">
        <f t="shared" si="31"/>
        <v>9.1050400000000007</v>
      </c>
      <c r="F88" s="106">
        <f t="shared" si="31"/>
        <v>0</v>
      </c>
      <c r="G88" s="106">
        <f t="shared" si="31"/>
        <v>4.8802199999999996</v>
      </c>
      <c r="H88" s="106">
        <f t="shared" si="31"/>
        <v>83.721980000000002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06-Ф-Ст от 12.01.2026</v>
      </c>
      <c r="C90" s="127" t="s">
        <v>87</v>
      </c>
      <c r="D90" s="115"/>
      <c r="E90" s="115"/>
      <c r="F90" s="115"/>
      <c r="G90" s="98">
        <v>2.4052500000000001</v>
      </c>
      <c r="H90" s="101">
        <f t="shared" ref="H90:H92" si="32">SUM(D90:G90)</f>
        <v>2.4052500000000001</v>
      </c>
      <c r="I90" s="141"/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 t="shared" si="32"/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 t="shared" si="32"/>
        <v>0</v>
      </c>
    </row>
    <row r="93" spans="1:11" s="71" customFormat="1" ht="18.75">
      <c r="A93" s="193" t="s">
        <v>90</v>
      </c>
      <c r="B93" s="194"/>
      <c r="C93" s="195"/>
      <c r="D93" s="102">
        <f t="shared" ref="D93:H93" si="33">SUM(D90:D92)</f>
        <v>0</v>
      </c>
      <c r="E93" s="102">
        <f t="shared" si="33"/>
        <v>0</v>
      </c>
      <c r="F93" s="102">
        <f t="shared" si="33"/>
        <v>0</v>
      </c>
      <c r="G93" s="102">
        <f t="shared" si="33"/>
        <v>2.4052500000000001</v>
      </c>
      <c r="H93" s="102">
        <f t="shared" si="33"/>
        <v>2.4052500000000001</v>
      </c>
      <c r="I93" s="152"/>
    </row>
    <row r="94" spans="1:11" s="71" customFormat="1" ht="18.75">
      <c r="A94" s="196" t="s">
        <v>91</v>
      </c>
      <c r="B94" s="197"/>
      <c r="C94" s="198"/>
      <c r="D94" s="104">
        <f t="shared" ref="D94:G94" si="34">D88+D93</f>
        <v>69.736720000000005</v>
      </c>
      <c r="E94" s="104">
        <f t="shared" si="34"/>
        <v>9.1050400000000007</v>
      </c>
      <c r="F94" s="104">
        <f t="shared" si="34"/>
        <v>0</v>
      </c>
      <c r="G94" s="104">
        <f t="shared" si="34"/>
        <v>7.2854700000000001</v>
      </c>
      <c r="H94" s="104">
        <f>H93+H88</f>
        <v>86.127229999999997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79.324047210000003</v>
      </c>
      <c r="K95" s="156">
        <f>J95*1.22+0.00001</f>
        <v>96.775347596200007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 t="shared" ref="D96:G96" si="35">ROUND(D94*0.03,5)</f>
        <v>2.0920999999999998</v>
      </c>
      <c r="E96" s="115">
        <f t="shared" si="35"/>
        <v>0.27315</v>
      </c>
      <c r="F96" s="115">
        <f t="shared" si="35"/>
        <v>0</v>
      </c>
      <c r="G96" s="115">
        <f t="shared" si="35"/>
        <v>0.21856</v>
      </c>
      <c r="H96" s="101">
        <f t="shared" ref="H96:H98" si="36">SUM(D96:G96)</f>
        <v>2.5838100000000002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 t="shared" si="36"/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 t="shared" si="36"/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 t="shared" ref="D99:H99" si="37">SUM(D96:D98)</f>
        <v>2.0920999999999998</v>
      </c>
      <c r="E99" s="132">
        <f t="shared" si="37"/>
        <v>0.27315</v>
      </c>
      <c r="F99" s="132">
        <f t="shared" si="37"/>
        <v>0</v>
      </c>
      <c r="G99" s="132">
        <f t="shared" si="37"/>
        <v>0.21856</v>
      </c>
      <c r="H99" s="132">
        <f t="shared" si="37"/>
        <v>2.5838100000000002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 t="shared" ref="D100:H100" si="38">D94+D99</f>
        <v>71.828819999999993</v>
      </c>
      <c r="E100" s="134">
        <f t="shared" si="38"/>
        <v>9.37819</v>
      </c>
      <c r="F100" s="134">
        <f t="shared" si="38"/>
        <v>0</v>
      </c>
      <c r="G100" s="134">
        <f t="shared" si="38"/>
        <v>7.5040300000000002</v>
      </c>
      <c r="H100" s="134">
        <f t="shared" si="38"/>
        <v>88.711039999999997</v>
      </c>
      <c r="I100" s="160"/>
      <c r="J100" s="161">
        <v>80.656210000000002</v>
      </c>
      <c r="K100" s="141"/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 t="shared" ref="D102:G102" si="39">ROUND(D100*0.22,5)</f>
        <v>15.802339999999999</v>
      </c>
      <c r="E102" s="115">
        <f t="shared" si="39"/>
        <v>2.0632000000000001</v>
      </c>
      <c r="F102" s="115">
        <f t="shared" si="39"/>
        <v>0</v>
      </c>
      <c r="G102" s="115">
        <f t="shared" si="39"/>
        <v>1.65089</v>
      </c>
      <c r="H102" s="104">
        <f t="shared" ref="H102:H104" si="40">SUM(D102:G102)</f>
        <v>19.51643</v>
      </c>
      <c r="I102" s="151"/>
      <c r="J102" s="162">
        <v>88.508260000000007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 t="shared" si="40"/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 t="shared" si="40"/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 t="shared" ref="D105:H105" si="41">SUM(D102:D104)</f>
        <v>15.802339999999999</v>
      </c>
      <c r="E105" s="104">
        <f t="shared" si="41"/>
        <v>2.0632000000000001</v>
      </c>
      <c r="F105" s="104">
        <f t="shared" si="41"/>
        <v>0</v>
      </c>
      <c r="G105" s="104">
        <f t="shared" si="41"/>
        <v>1.65089</v>
      </c>
      <c r="H105" s="104">
        <f t="shared" si="41"/>
        <v>19.51643</v>
      </c>
      <c r="I105" s="163" t="s">
        <v>107</v>
      </c>
      <c r="J105" s="164">
        <f>(J102/1.03/1.0393-H90)/1.0214</f>
        <v>78.593828799534407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 t="shared" ref="D106:H106" si="42">D100+D105</f>
        <v>87.631159999999994</v>
      </c>
      <c r="E106" s="104">
        <f t="shared" si="42"/>
        <v>11.44139</v>
      </c>
      <c r="F106" s="104">
        <f t="shared" si="42"/>
        <v>0</v>
      </c>
      <c r="G106" s="104">
        <f t="shared" si="42"/>
        <v>9.1549200000000006</v>
      </c>
      <c r="H106" s="115">
        <f t="shared" si="42"/>
        <v>108.22747</v>
      </c>
      <c r="I106" s="163" t="s">
        <v>109</v>
      </c>
      <c r="J106" s="166">
        <f>J100-H90</f>
        <v>78.250960000000006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159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158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10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12</v>
      </c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 t="s">
        <v>14</v>
      </c>
      <c r="E15" s="86"/>
      <c r="F15" s="75"/>
      <c r="G15" s="85"/>
      <c r="H15" s="85" t="s">
        <v>15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 t="shared" ref="H20:H22" si="0"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 t="shared" si="0"/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 t="shared" si="0"/>
        <v>0</v>
      </c>
    </row>
    <row r="23" spans="1:12" s="72" customFormat="1" ht="18.75">
      <c r="A23" s="193" t="s">
        <v>26</v>
      </c>
      <c r="B23" s="194"/>
      <c r="C23" s="195"/>
      <c r="D23" s="95">
        <f t="shared" ref="D23:H23" si="1">SUM(D20:D22)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">
        <v>29</v>
      </c>
      <c r="D25" s="98">
        <v>34.004820000000002</v>
      </c>
      <c r="E25" s="99">
        <v>7.7117300000000002</v>
      </c>
      <c r="F25" s="115"/>
      <c r="G25" s="100"/>
      <c r="H25" s="101">
        <f t="shared" ref="H25:H29" si="2">SUM(D25:G25)</f>
        <v>41.716549999999998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">
        <v>31</v>
      </c>
      <c r="D26" s="98"/>
      <c r="E26" s="98"/>
      <c r="F26" s="98"/>
      <c r="G26" s="100"/>
      <c r="H26" s="101">
        <f t="shared" si="2"/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 t="shared" si="2"/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 t="shared" si="2"/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 t="shared" si="2"/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 t="shared" ref="D30:H30" si="3">SUM(D25:D29)</f>
        <v>34.004820000000002</v>
      </c>
      <c r="E30" s="102">
        <f t="shared" si="3"/>
        <v>7.7117300000000002</v>
      </c>
      <c r="F30" s="102">
        <f t="shared" si="3"/>
        <v>0</v>
      </c>
      <c r="G30" s="102">
        <f t="shared" si="3"/>
        <v>0</v>
      </c>
      <c r="H30" s="102">
        <f t="shared" si="3"/>
        <v>41.716549999999998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 t="shared" ref="D31:H31" si="4">D23+D30</f>
        <v>34.004820000000002</v>
      </c>
      <c r="E31" s="104">
        <f t="shared" si="4"/>
        <v>7.7117300000000002</v>
      </c>
      <c r="F31" s="104">
        <f t="shared" si="4"/>
        <v>0</v>
      </c>
      <c r="G31" s="104">
        <f t="shared" si="4"/>
        <v>0</v>
      </c>
      <c r="H31" s="104">
        <f t="shared" si="4"/>
        <v>41.716549999999998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 t="shared" ref="H33:H35" si="5"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 t="shared" si="5"/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 t="shared" si="5"/>
        <v>0</v>
      </c>
    </row>
    <row r="36" spans="1:8" s="72" customFormat="1" ht="18.75" hidden="1">
      <c r="A36" s="193" t="s">
        <v>41</v>
      </c>
      <c r="B36" s="194"/>
      <c r="C36" s="195"/>
      <c r="D36" s="95">
        <f t="shared" ref="D36:H36" si="6">SUM(D33:D35)</f>
        <v>0</v>
      </c>
      <c r="E36" s="95">
        <f t="shared" si="6"/>
        <v>0</v>
      </c>
      <c r="F36" s="95">
        <f t="shared" si="6"/>
        <v>0</v>
      </c>
      <c r="G36" s="95">
        <f t="shared" si="6"/>
        <v>0</v>
      </c>
      <c r="H36" s="95">
        <f t="shared" si="6"/>
        <v>0</v>
      </c>
    </row>
    <row r="37" spans="1:8" s="72" customFormat="1" ht="18.75" hidden="1">
      <c r="A37" s="196" t="s">
        <v>42</v>
      </c>
      <c r="B37" s="197"/>
      <c r="C37" s="198"/>
      <c r="D37" s="106">
        <f t="shared" ref="D37:H37" si="7">D31+D36</f>
        <v>34.004820000000002</v>
      </c>
      <c r="E37" s="106">
        <f t="shared" si="7"/>
        <v>7.7117300000000002</v>
      </c>
      <c r="F37" s="106">
        <f t="shared" si="7"/>
        <v>0</v>
      </c>
      <c r="G37" s="106">
        <f t="shared" si="7"/>
        <v>0</v>
      </c>
      <c r="H37" s="106">
        <f t="shared" si="7"/>
        <v>41.716549999999998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 t="shared" ref="H39:H41" si="8"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 t="shared" si="8"/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 t="shared" si="8"/>
        <v>0</v>
      </c>
    </row>
    <row r="42" spans="1:8" s="72" customFormat="1" ht="18.75" hidden="1">
      <c r="A42" s="193" t="s">
        <v>44</v>
      </c>
      <c r="B42" s="194"/>
      <c r="C42" s="195"/>
      <c r="D42" s="95">
        <f t="shared" ref="D42:H42" si="9">SUM(D39:D41)</f>
        <v>0</v>
      </c>
      <c r="E42" s="95">
        <f t="shared" si="9"/>
        <v>0</v>
      </c>
      <c r="F42" s="95">
        <f t="shared" si="9"/>
        <v>0</v>
      </c>
      <c r="G42" s="95">
        <f t="shared" si="9"/>
        <v>0</v>
      </c>
      <c r="H42" s="95">
        <f t="shared" si="9"/>
        <v>0</v>
      </c>
    </row>
    <row r="43" spans="1:8" s="72" customFormat="1" ht="18.75" hidden="1">
      <c r="A43" s="196" t="s">
        <v>45</v>
      </c>
      <c r="B43" s="197"/>
      <c r="C43" s="198"/>
      <c r="D43" s="106">
        <f t="shared" ref="D43:H43" si="10">D37+D42</f>
        <v>34.004820000000002</v>
      </c>
      <c r="E43" s="106">
        <f t="shared" si="10"/>
        <v>7.7117300000000002</v>
      </c>
      <c r="F43" s="106">
        <f t="shared" si="10"/>
        <v>0</v>
      </c>
      <c r="G43" s="106">
        <f t="shared" si="10"/>
        <v>0</v>
      </c>
      <c r="H43" s="106">
        <f t="shared" si="10"/>
        <v>41.716549999999998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 t="shared" ref="H45:H47" si="11"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 t="shared" si="11"/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 t="shared" si="11"/>
        <v>0</v>
      </c>
    </row>
    <row r="48" spans="1:8" s="72" customFormat="1" ht="18.75" hidden="1">
      <c r="A48" s="193" t="s">
        <v>47</v>
      </c>
      <c r="B48" s="194"/>
      <c r="C48" s="195"/>
      <c r="D48" s="95">
        <f t="shared" ref="D48:H48" si="12">SUM(D45:D47)</f>
        <v>0</v>
      </c>
      <c r="E48" s="95">
        <f t="shared" si="12"/>
        <v>0</v>
      </c>
      <c r="F48" s="95">
        <f t="shared" si="12"/>
        <v>0</v>
      </c>
      <c r="G48" s="95">
        <f t="shared" si="12"/>
        <v>0</v>
      </c>
      <c r="H48" s="95">
        <f t="shared" si="12"/>
        <v>0</v>
      </c>
    </row>
    <row r="49" spans="1:8" s="72" customFormat="1" ht="18.75" hidden="1">
      <c r="A49" s="196" t="s">
        <v>48</v>
      </c>
      <c r="B49" s="197"/>
      <c r="C49" s="198"/>
      <c r="D49" s="106">
        <f t="shared" ref="D49:H49" si="13">D43+D48</f>
        <v>34.004820000000002</v>
      </c>
      <c r="E49" s="106">
        <f t="shared" si="13"/>
        <v>7.7117300000000002</v>
      </c>
      <c r="F49" s="106">
        <f t="shared" si="13"/>
        <v>0</v>
      </c>
      <c r="G49" s="106">
        <f t="shared" si="13"/>
        <v>0</v>
      </c>
      <c r="H49" s="106">
        <f t="shared" si="13"/>
        <v>41.716549999999998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 t="shared" ref="H51:H53" si="14"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 t="shared" si="14"/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 t="shared" si="14"/>
        <v>0</v>
      </c>
    </row>
    <row r="54" spans="1:8" s="72" customFormat="1" ht="18.75" hidden="1">
      <c r="A54" s="193" t="s">
        <v>50</v>
      </c>
      <c r="B54" s="194"/>
      <c r="C54" s="195"/>
      <c r="D54" s="95">
        <f t="shared" ref="D54:H54" si="15">SUM(D51:D53)</f>
        <v>0</v>
      </c>
      <c r="E54" s="95">
        <f t="shared" si="15"/>
        <v>0</v>
      </c>
      <c r="F54" s="95">
        <f t="shared" si="15"/>
        <v>0</v>
      </c>
      <c r="G54" s="95">
        <f t="shared" si="15"/>
        <v>0</v>
      </c>
      <c r="H54" s="95">
        <f t="shared" si="15"/>
        <v>0</v>
      </c>
    </row>
    <row r="55" spans="1:8" s="72" customFormat="1" ht="18.75" hidden="1">
      <c r="A55" s="196" t="s">
        <v>51</v>
      </c>
      <c r="B55" s="197"/>
      <c r="C55" s="198"/>
      <c r="D55" s="106">
        <f t="shared" ref="D55:H55" si="16">D49+D54</f>
        <v>34.004820000000002</v>
      </c>
      <c r="E55" s="106">
        <f t="shared" si="16"/>
        <v>7.7117300000000002</v>
      </c>
      <c r="F55" s="106">
        <f t="shared" si="16"/>
        <v>0</v>
      </c>
      <c r="G55" s="106">
        <f t="shared" si="16"/>
        <v>0</v>
      </c>
      <c r="H55" s="106">
        <f t="shared" si="16"/>
        <v>41.716549999999998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 t="shared" ref="H57:H59" si="17"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 t="shared" si="17"/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 t="shared" si="17"/>
        <v>0</v>
      </c>
    </row>
    <row r="60" spans="1:8" s="72" customFormat="1" ht="18.75" hidden="1">
      <c r="A60" s="193" t="s">
        <v>53</v>
      </c>
      <c r="B60" s="194"/>
      <c r="C60" s="195"/>
      <c r="D60" s="95">
        <f t="shared" ref="D60:H60" si="18">SUM(D57:D59)</f>
        <v>0</v>
      </c>
      <c r="E60" s="95">
        <f t="shared" si="18"/>
        <v>0</v>
      </c>
      <c r="F60" s="95">
        <f t="shared" si="18"/>
        <v>0</v>
      </c>
      <c r="G60" s="95">
        <f t="shared" si="18"/>
        <v>0</v>
      </c>
      <c r="H60" s="95">
        <f t="shared" si="18"/>
        <v>0</v>
      </c>
    </row>
    <row r="61" spans="1:8" s="72" customFormat="1" ht="18.75" hidden="1">
      <c r="A61" s="196" t="s">
        <v>54</v>
      </c>
      <c r="B61" s="197"/>
      <c r="C61" s="198"/>
      <c r="D61" s="106">
        <f t="shared" ref="D61:H61" si="19">D55+D60</f>
        <v>34.004820000000002</v>
      </c>
      <c r="E61" s="106">
        <f t="shared" si="19"/>
        <v>7.7117300000000002</v>
      </c>
      <c r="F61" s="106">
        <f t="shared" si="19"/>
        <v>0</v>
      </c>
      <c r="G61" s="106">
        <f t="shared" si="19"/>
        <v>0</v>
      </c>
      <c r="H61" s="106">
        <f t="shared" si="19"/>
        <v>41.716549999999998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0.85011999999999999</v>
      </c>
      <c r="E63" s="110">
        <f>ROUND(E61*2.5%,5)+0.00001</f>
        <v>0.1928</v>
      </c>
      <c r="F63" s="110"/>
      <c r="G63" s="110"/>
      <c r="H63" s="111">
        <f t="shared" ref="H63:H65" si="20">SUM(D63:G63)</f>
        <v>1.0429200000000001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2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20"/>
        <v>0</v>
      </c>
    </row>
    <row r="66" spans="1:11" s="71" customFormat="1" ht="18.75">
      <c r="A66" s="193" t="s">
        <v>58</v>
      </c>
      <c r="B66" s="194"/>
      <c r="C66" s="195"/>
      <c r="D66" s="102">
        <f t="shared" ref="D66:H66" si="21">SUM(D63:D65)</f>
        <v>0.85011999999999999</v>
      </c>
      <c r="E66" s="102">
        <f t="shared" si="21"/>
        <v>0.1928</v>
      </c>
      <c r="F66" s="102">
        <f t="shared" si="21"/>
        <v>0</v>
      </c>
      <c r="G66" s="102">
        <f t="shared" si="21"/>
        <v>0</v>
      </c>
      <c r="H66" s="102">
        <f t="shared" si="21"/>
        <v>1.0429200000000001</v>
      </c>
    </row>
    <row r="67" spans="1:11" s="71" customFormat="1" ht="18.75">
      <c r="A67" s="196" t="s">
        <v>59</v>
      </c>
      <c r="B67" s="197"/>
      <c r="C67" s="198"/>
      <c r="D67" s="104">
        <f t="shared" ref="D67:H67" si="22">D61+D66</f>
        <v>34.854939999999999</v>
      </c>
      <c r="E67" s="104">
        <f t="shared" si="22"/>
        <v>7.9045300000000003</v>
      </c>
      <c r="F67" s="104">
        <f t="shared" si="22"/>
        <v>0</v>
      </c>
      <c r="G67" s="104">
        <f t="shared" si="22"/>
        <v>0</v>
      </c>
      <c r="H67" s="104">
        <f t="shared" si="22"/>
        <v>42.75947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ROUND(D67*1.9%,5)+0.00001</f>
        <v>0.66225000000000001</v>
      </c>
      <c r="E69" s="110">
        <f>ROUND(E67*1.9%,5)</f>
        <v>0.15018999999999999</v>
      </c>
      <c r="F69" s="110"/>
      <c r="G69" s="110"/>
      <c r="H69" s="111">
        <f>SUM(D69:G69)</f>
        <v>0.81244000000000005</v>
      </c>
      <c r="J69" s="117" t="s">
        <v>63</v>
      </c>
      <c r="K69" s="118">
        <f>(D31+E31)*1.019*1000+G76*1000</f>
        <v>56202.884449999998</v>
      </c>
    </row>
    <row r="70" spans="1:11" s="71" customFormat="1" ht="24.95" customHeight="1">
      <c r="A70" s="112">
        <v>4</v>
      </c>
      <c r="B70" s="96" t="s">
        <v>64</v>
      </c>
      <c r="C70" s="97" t="s">
        <v>65</v>
      </c>
      <c r="D70" s="115"/>
      <c r="E70" s="115"/>
      <c r="F70" s="115"/>
      <c r="G70" s="98">
        <v>13.693720000000001</v>
      </c>
      <c r="H70" s="101">
        <f t="shared" ref="H70:H74" si="23">G70</f>
        <v>13.693720000000001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">
        <v>68</v>
      </c>
      <c r="D71" s="115"/>
      <c r="E71" s="115"/>
      <c r="F71" s="115"/>
      <c r="G71" s="98"/>
      <c r="H71" s="101">
        <f t="shared" si="23"/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 t="shared" si="23"/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 t="shared" si="23"/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 t="shared" si="23"/>
        <v>0</v>
      </c>
    </row>
    <row r="75" spans="1:11" s="71" customFormat="1" ht="18.75">
      <c r="A75" s="193" t="s">
        <v>75</v>
      </c>
      <c r="B75" s="194"/>
      <c r="C75" s="195"/>
      <c r="D75" s="102">
        <f t="shared" ref="D75:H75" si="24">SUM(D69:D74)</f>
        <v>0.66225000000000001</v>
      </c>
      <c r="E75" s="102">
        <f t="shared" si="24"/>
        <v>0.15018999999999999</v>
      </c>
      <c r="F75" s="102">
        <f t="shared" si="24"/>
        <v>0</v>
      </c>
      <c r="G75" s="102">
        <f t="shared" si="24"/>
        <v>13.693720000000001</v>
      </c>
      <c r="H75" s="102">
        <f t="shared" si="24"/>
        <v>14.506159999999999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 t="shared" ref="D76:H76" si="25">D67+D75</f>
        <v>35.517189999999999</v>
      </c>
      <c r="E76" s="104">
        <f t="shared" si="25"/>
        <v>8.0547199999999997</v>
      </c>
      <c r="F76" s="104">
        <f t="shared" si="25"/>
        <v>0</v>
      </c>
      <c r="G76" s="104">
        <f t="shared" si="25"/>
        <v>13.693720000000001</v>
      </c>
      <c r="H76" s="124">
        <f t="shared" si="25"/>
        <v>57.265630000000002</v>
      </c>
      <c r="I76" s="149">
        <f>K69+K70</f>
        <v>56202.884449999998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ROUND(H76*0.0214,5)+0.00001</f>
        <v>1.22549</v>
      </c>
      <c r="H78" s="101">
        <f t="shared" ref="H78:H81" si="26">SUM(D78:G78)</f>
        <v>1.22549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2.25054</v>
      </c>
      <c r="H79" s="101">
        <f t="shared" si="26"/>
        <v>2.25054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 t="shared" si="26"/>
        <v>0</v>
      </c>
    </row>
    <row r="81" spans="1:11" s="71" customFormat="1" ht="18.75">
      <c r="A81" s="193" t="s">
        <v>82</v>
      </c>
      <c r="B81" s="194"/>
      <c r="C81" s="195"/>
      <c r="D81" s="102">
        <f t="shared" ref="D81:G81" si="27">SUM(D78:D80)</f>
        <v>0</v>
      </c>
      <c r="E81" s="102">
        <f t="shared" si="27"/>
        <v>0</v>
      </c>
      <c r="F81" s="102">
        <f t="shared" si="27"/>
        <v>0</v>
      </c>
      <c r="G81" s="102">
        <f t="shared" si="27"/>
        <v>3.4760300000000002</v>
      </c>
      <c r="H81" s="102">
        <f t="shared" si="26"/>
        <v>3.4760300000000002</v>
      </c>
    </row>
    <row r="82" spans="1:11" s="71" customFormat="1" ht="18.75">
      <c r="A82" s="196" t="s">
        <v>83</v>
      </c>
      <c r="B82" s="197"/>
      <c r="C82" s="198"/>
      <c r="D82" s="104">
        <f t="shared" ref="D82:H82" si="28">D76+D81</f>
        <v>35.517189999999999</v>
      </c>
      <c r="E82" s="104">
        <f t="shared" si="28"/>
        <v>8.0547199999999997</v>
      </c>
      <c r="F82" s="104">
        <f t="shared" si="28"/>
        <v>0</v>
      </c>
      <c r="G82" s="104">
        <f t="shared" si="28"/>
        <v>17.169750000000001</v>
      </c>
      <c r="H82" s="104">
        <f t="shared" si="28"/>
        <v>60.741660000000003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 t="shared" ref="H84:H87" si="29"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 t="shared" si="29"/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 t="shared" si="29"/>
        <v>0</v>
      </c>
    </row>
    <row r="87" spans="1:11" s="71" customFormat="1" ht="18.75" hidden="1">
      <c r="A87" s="193" t="s">
        <v>82</v>
      </c>
      <c r="B87" s="194"/>
      <c r="C87" s="195"/>
      <c r="D87" s="95">
        <f t="shared" ref="D87:G87" si="30">SUM(D84:D86)</f>
        <v>0</v>
      </c>
      <c r="E87" s="95">
        <f t="shared" si="30"/>
        <v>0</v>
      </c>
      <c r="F87" s="95">
        <f t="shared" si="30"/>
        <v>0</v>
      </c>
      <c r="G87" s="95">
        <f t="shared" si="30"/>
        <v>0</v>
      </c>
      <c r="H87" s="95">
        <f t="shared" si="29"/>
        <v>0</v>
      </c>
    </row>
    <row r="88" spans="1:11" s="71" customFormat="1" ht="18.75" hidden="1">
      <c r="A88" s="196" t="s">
        <v>85</v>
      </c>
      <c r="B88" s="197"/>
      <c r="C88" s="198"/>
      <c r="D88" s="106">
        <f t="shared" ref="D88:H88" si="31">D82+D87</f>
        <v>35.517189999999999</v>
      </c>
      <c r="E88" s="106">
        <f t="shared" si="31"/>
        <v>8.0547199999999997</v>
      </c>
      <c r="F88" s="106">
        <f t="shared" si="31"/>
        <v>0</v>
      </c>
      <c r="G88" s="106">
        <f t="shared" si="31"/>
        <v>17.169750000000001</v>
      </c>
      <c r="H88" s="106">
        <f t="shared" si="31"/>
        <v>60.741660000000003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06-Ф-Ст от 12.01.2026</v>
      </c>
      <c r="C90" s="127" t="s">
        <v>87</v>
      </c>
      <c r="D90" s="115"/>
      <c r="E90" s="115"/>
      <c r="F90" s="115"/>
      <c r="G90" s="98"/>
      <c r="H90" s="101">
        <f t="shared" ref="H90:H92" si="32"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 t="shared" si="32"/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 t="shared" si="32"/>
        <v>0</v>
      </c>
    </row>
    <row r="93" spans="1:11" s="71" customFormat="1" ht="18.75">
      <c r="A93" s="193" t="s">
        <v>90</v>
      </c>
      <c r="B93" s="194"/>
      <c r="C93" s="195"/>
      <c r="D93" s="102">
        <f t="shared" ref="D93:H93" si="33">SUM(D90:D92)</f>
        <v>0</v>
      </c>
      <c r="E93" s="102">
        <f t="shared" si="33"/>
        <v>0</v>
      </c>
      <c r="F93" s="102">
        <f t="shared" si="33"/>
        <v>0</v>
      </c>
      <c r="G93" s="102">
        <f t="shared" si="33"/>
        <v>0</v>
      </c>
      <c r="H93" s="102">
        <f t="shared" si="33"/>
        <v>0</v>
      </c>
      <c r="I93" s="152"/>
    </row>
    <row r="94" spans="1:11" s="71" customFormat="1" ht="18.75">
      <c r="A94" s="196" t="s">
        <v>91</v>
      </c>
      <c r="B94" s="197"/>
      <c r="C94" s="198"/>
      <c r="D94" s="104">
        <f t="shared" ref="D94:G94" si="34">D88+D93</f>
        <v>35.517189999999999</v>
      </c>
      <c r="E94" s="104">
        <f t="shared" si="34"/>
        <v>8.0547199999999997</v>
      </c>
      <c r="F94" s="104">
        <f t="shared" si="34"/>
        <v>0</v>
      </c>
      <c r="G94" s="104">
        <f t="shared" si="34"/>
        <v>17.169750000000001</v>
      </c>
      <c r="H94" s="104">
        <f>H93+H88</f>
        <v>60.741660000000003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56.202884449999999</v>
      </c>
      <c r="K95" s="156">
        <f>J95*1.22+0.00001</f>
        <v>68.567529028999999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 t="shared" ref="D96:F96" si="35">ROUND(D94*0.03,5)</f>
        <v>1.06552</v>
      </c>
      <c r="E96" s="115">
        <f t="shared" si="35"/>
        <v>0.24163999999999999</v>
      </c>
      <c r="F96" s="115">
        <f t="shared" si="35"/>
        <v>0</v>
      </c>
      <c r="G96" s="115">
        <f>ROUND(G94*0.03,5)+0.00001</f>
        <v>0.5151</v>
      </c>
      <c r="H96" s="101">
        <f t="shared" ref="H96:H98" si="36">SUM(D96:G96)</f>
        <v>1.82226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 t="shared" si="36"/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 t="shared" si="36"/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 t="shared" ref="D99:H99" si="37">SUM(D96:D98)</f>
        <v>1.06552</v>
      </c>
      <c r="E99" s="132">
        <f t="shared" si="37"/>
        <v>0.24163999999999999</v>
      </c>
      <c r="F99" s="132">
        <f t="shared" si="37"/>
        <v>0</v>
      </c>
      <c r="G99" s="132">
        <f t="shared" si="37"/>
        <v>0.5151</v>
      </c>
      <c r="H99" s="132">
        <f t="shared" si="37"/>
        <v>1.82226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 t="shared" ref="D100:H100" si="38">D94+D99</f>
        <v>36.582709999999999</v>
      </c>
      <c r="E100" s="134">
        <f t="shared" si="38"/>
        <v>8.29636</v>
      </c>
      <c r="F100" s="134">
        <f t="shared" si="38"/>
        <v>0</v>
      </c>
      <c r="G100" s="134">
        <f t="shared" si="38"/>
        <v>17.684850000000001</v>
      </c>
      <c r="H100" s="134">
        <f t="shared" si="38"/>
        <v>62.563920000000003</v>
      </c>
      <c r="I100" s="160"/>
      <c r="J100" s="161">
        <v>80.656210000000002</v>
      </c>
      <c r="K100" s="141"/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 t="shared" ref="D102:G102" si="39">ROUND(D100*0.22,5)</f>
        <v>8.0481999999999996</v>
      </c>
      <c r="E102" s="115">
        <f t="shared" si="39"/>
        <v>1.8251999999999999</v>
      </c>
      <c r="F102" s="115">
        <f t="shared" si="39"/>
        <v>0</v>
      </c>
      <c r="G102" s="115">
        <f t="shared" si="39"/>
        <v>3.8906700000000001</v>
      </c>
      <c r="H102" s="104">
        <f t="shared" ref="H102:H104" si="40">SUM(D102:G102)</f>
        <v>13.76407</v>
      </c>
      <c r="I102" s="151"/>
      <c r="J102" s="162">
        <v>88.508260000000007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 t="shared" si="40"/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 t="shared" si="40"/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 t="shared" ref="D105:H105" si="41">SUM(D102:D104)</f>
        <v>8.0481999999999996</v>
      </c>
      <c r="E105" s="104">
        <f t="shared" si="41"/>
        <v>1.8251999999999999</v>
      </c>
      <c r="F105" s="104">
        <f t="shared" si="41"/>
        <v>0</v>
      </c>
      <c r="G105" s="104">
        <f t="shared" si="41"/>
        <v>3.8906700000000001</v>
      </c>
      <c r="H105" s="104">
        <f t="shared" si="41"/>
        <v>13.76407</v>
      </c>
      <c r="I105" s="163" t="s">
        <v>107</v>
      </c>
      <c r="J105" s="164">
        <f>(J102/1.03/1.0393-H90)/1.0214</f>
        <v>80.948684879424704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 t="shared" ref="D106:H106" si="42">D100+D105</f>
        <v>44.63091</v>
      </c>
      <c r="E106" s="104">
        <f t="shared" si="42"/>
        <v>10.121560000000001</v>
      </c>
      <c r="F106" s="104">
        <f t="shared" si="42"/>
        <v>0</v>
      </c>
      <c r="G106" s="104">
        <f t="shared" si="42"/>
        <v>21.575520000000001</v>
      </c>
      <c r="H106" s="115">
        <f t="shared" si="42"/>
        <v>76.32799</v>
      </c>
      <c r="I106" s="163" t="s">
        <v>109</v>
      </c>
      <c r="J106" s="166">
        <f>J100-H90</f>
        <v>80.656210000000002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113"/>
  <sheetViews>
    <sheetView view="pageBreakPreview" topLeftCell="A14" zoomScale="80" zoomScaleNormal="80" workbookViewId="0">
      <selection activeCell="C96" sqref="C9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21.75" customHeight="1">
      <c r="A3" s="75"/>
      <c r="B3" s="185" t="s">
        <v>5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I-355429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26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41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42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44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45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47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48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50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51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53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54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58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59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63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64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66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75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82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83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82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85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87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90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91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107</v>
      </c>
      <c r="J105" s="164">
        <f>(J102/1.03/1.0393-H90)/1.0214</f>
        <v>156.51445533692799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109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"/>
  <sheetViews>
    <sheetView workbookViewId="0">
      <pane ySplit="2" topLeftCell="A3" activePane="bottomLeft" state="frozen"/>
      <selection pane="bottomLeft" activeCell="C96" sqref="C9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112</v>
      </c>
      <c r="M1" s="62"/>
      <c r="N1" s="62"/>
      <c r="O1" s="62"/>
      <c r="P1" s="62"/>
      <c r="Q1" s="62"/>
    </row>
    <row r="2" spans="1:17" ht="60">
      <c r="A2" s="51" t="s">
        <v>113</v>
      </c>
      <c r="B2" s="52" t="s">
        <v>114</v>
      </c>
      <c r="C2" s="51" t="s">
        <v>115</v>
      </c>
      <c r="D2" s="53" t="s">
        <v>116</v>
      </c>
      <c r="E2" s="51" t="s">
        <v>117</v>
      </c>
      <c r="F2" s="54" t="s">
        <v>118</v>
      </c>
      <c r="G2" s="55" t="s">
        <v>119</v>
      </c>
      <c r="H2" s="55" t="s">
        <v>120</v>
      </c>
      <c r="I2" s="55" t="s">
        <v>121</v>
      </c>
      <c r="J2" s="55" t="s">
        <v>122</v>
      </c>
      <c r="K2" s="63"/>
      <c r="L2" s="64" t="s">
        <v>123</v>
      </c>
      <c r="M2" s="64" t="s">
        <v>124</v>
      </c>
      <c r="N2" s="64" t="s">
        <v>125</v>
      </c>
      <c r="O2" s="64" t="s">
        <v>126</v>
      </c>
      <c r="P2" s="64" t="s">
        <v>127</v>
      </c>
      <c r="Q2" s="64" t="s">
        <v>128</v>
      </c>
    </row>
    <row r="3" spans="1:17" ht="18.75">
      <c r="A3" s="56" t="str">
        <f>'ССР Т'!H15</f>
        <v>I-355429</v>
      </c>
      <c r="B3" s="57"/>
      <c r="C3" s="57" t="s">
        <v>129</v>
      </c>
      <c r="D3" s="58" t="s">
        <v>130</v>
      </c>
      <c r="E3" s="59"/>
      <c r="F3" s="56"/>
      <c r="G3" s="60" t="s">
        <v>131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151274.96</v>
      </c>
      <c r="P3" s="66">
        <f>'ССР позиции'!Y19</f>
        <v>33280.49</v>
      </c>
      <c r="Q3" s="66">
        <f>SUM('ССР позиции'!Y3:Y19)</f>
        <v>184555.45</v>
      </c>
    </row>
    <row r="4" spans="1:17">
      <c r="L4" s="67"/>
      <c r="M4" s="67"/>
      <c r="N4" s="67"/>
      <c r="O4" s="67">
        <f>'ССР Т'!H100*1000</f>
        <v>151274.96</v>
      </c>
      <c r="P4" s="67">
        <f>'ССР Т'!H102*1000</f>
        <v>33280.49</v>
      </c>
      <c r="Q4" s="67">
        <f>'ССР Т'!H106*1000</f>
        <v>184555.45</v>
      </c>
    </row>
  </sheetData>
  <autoFilter ref="A2:Q4" xr:uid="{00000000-0009-0000-0000-000005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0"/>
  <sheetViews>
    <sheetView view="pageBreakPreview" zoomScale="85" zoomScaleNormal="100" workbookViewId="0">
      <pane xSplit="6" ySplit="2" topLeftCell="G3" activePane="bottomRight" state="frozen"/>
      <selection pane="topRight"/>
      <selection pane="bottomLeft"/>
      <selection pane="bottomRight" activeCell="C96" sqref="C9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132</v>
      </c>
      <c r="H1" s="201"/>
      <c r="I1" s="201"/>
      <c r="J1" s="201"/>
      <c r="K1" s="201"/>
      <c r="L1" s="201"/>
      <c r="M1" s="201"/>
      <c r="N1" s="201"/>
      <c r="O1" s="202" t="s">
        <v>133</v>
      </c>
      <c r="P1" s="202"/>
      <c r="Q1" s="202"/>
      <c r="R1" s="202"/>
      <c r="S1" s="202"/>
      <c r="T1" s="202"/>
      <c r="U1" s="202"/>
      <c r="V1" s="202"/>
      <c r="X1" s="36" t="s">
        <v>112</v>
      </c>
      <c r="Y1" s="47"/>
    </row>
    <row r="2" spans="1:25" ht="75">
      <c r="A2" s="8" t="s">
        <v>113</v>
      </c>
      <c r="B2" s="9" t="s">
        <v>114</v>
      </c>
      <c r="C2" s="10" t="s">
        <v>134</v>
      </c>
      <c r="D2" s="10" t="s">
        <v>135</v>
      </c>
      <c r="E2" s="10" t="s">
        <v>17</v>
      </c>
      <c r="F2" s="10" t="s">
        <v>18</v>
      </c>
      <c r="G2" s="11" t="s">
        <v>136</v>
      </c>
      <c r="H2" s="11" t="s">
        <v>137</v>
      </c>
      <c r="I2" s="11" t="s">
        <v>138</v>
      </c>
      <c r="J2" s="21" t="s">
        <v>139</v>
      </c>
      <c r="K2" s="21" t="s">
        <v>140</v>
      </c>
      <c r="L2" s="21" t="s">
        <v>141</v>
      </c>
      <c r="M2" s="21" t="s">
        <v>142</v>
      </c>
      <c r="N2" s="21" t="s">
        <v>143</v>
      </c>
      <c r="O2" s="22" t="s">
        <v>136</v>
      </c>
      <c r="P2" s="23" t="s">
        <v>137</v>
      </c>
      <c r="Q2" s="23" t="s">
        <v>138</v>
      </c>
      <c r="R2" s="22" t="s">
        <v>139</v>
      </c>
      <c r="S2" s="22" t="s">
        <v>140</v>
      </c>
      <c r="T2" s="22" t="s">
        <v>141</v>
      </c>
      <c r="U2" s="22" t="s">
        <v>142</v>
      </c>
      <c r="V2" s="22" t="s">
        <v>143</v>
      </c>
      <c r="X2" s="37" t="s">
        <v>144</v>
      </c>
      <c r="Y2" s="48" t="s">
        <v>145</v>
      </c>
    </row>
    <row r="3" spans="1:25" s="5" customFormat="1">
      <c r="A3" s="12" t="str">
        <f>'ССР Т'!H15</f>
        <v>I-355429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100772.07</v>
      </c>
      <c r="P3" s="26">
        <f>'ССР Т'!E25*1000</f>
        <v>16429.07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117201.14</v>
      </c>
    </row>
    <row r="4" spans="1:25" s="5" customFormat="1" hidden="1">
      <c r="A4" s="12" t="str">
        <f>A3</f>
        <v>I-355429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I-355429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I-355429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I-355429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I-355429</v>
      </c>
      <c r="B8" s="12"/>
      <c r="C8" s="13">
        <v>8</v>
      </c>
      <c r="D8" s="13">
        <v>2</v>
      </c>
      <c r="E8" s="17" t="s">
        <v>56</v>
      </c>
      <c r="F8" s="15" t="s">
        <v>57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2519.3000000000002</v>
      </c>
      <c r="P8" s="26">
        <f>'ССР Т'!E63*1000</f>
        <v>410.73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2930.03</v>
      </c>
    </row>
    <row r="9" spans="1:25" s="5" customFormat="1" ht="39.950000000000003" customHeight="1">
      <c r="A9" s="12" t="str">
        <f>A8</f>
        <v>I-355429</v>
      </c>
      <c r="B9" s="12"/>
      <c r="C9" s="13">
        <v>9</v>
      </c>
      <c r="D9" s="13">
        <f t="shared" si="1"/>
        <v>3</v>
      </c>
      <c r="E9" s="17" t="s">
        <v>61</v>
      </c>
      <c r="F9" s="15" t="s">
        <v>146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1962.54</v>
      </c>
      <c r="P9" s="26">
        <f>'ССР Т'!E69*1000</f>
        <v>319.95999999999998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2282.5</v>
      </c>
    </row>
    <row r="10" spans="1:25" s="5" customFormat="1">
      <c r="A10" s="12" t="str">
        <f t="shared" ref="A10:A19" si="4">A9</f>
        <v>I-355429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13693.72</v>
      </c>
      <c r="T10" s="26">
        <v>0</v>
      </c>
      <c r="U10" s="26">
        <v>0</v>
      </c>
      <c r="V10" s="44">
        <v>0</v>
      </c>
      <c r="X10" s="41"/>
      <c r="Y10" s="49">
        <f t="shared" si="0"/>
        <v>13693.72</v>
      </c>
    </row>
    <row r="11" spans="1:25" s="5" customFormat="1" hidden="1">
      <c r="A11" s="12" t="str">
        <f>A3</f>
        <v>I-355429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I-355429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I-355429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I-355429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I-355429</v>
      </c>
      <c r="B15" s="12"/>
      <c r="C15" s="13">
        <v>10</v>
      </c>
      <c r="D15" s="13">
        <v>5</v>
      </c>
      <c r="E15" s="17" t="s">
        <v>147</v>
      </c>
      <c r="F15" s="15" t="s">
        <v>148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2912.7</v>
      </c>
      <c r="U15" s="26">
        <v>0</v>
      </c>
      <c r="V15" s="44">
        <v>0</v>
      </c>
      <c r="X15" s="41"/>
      <c r="Y15" s="49">
        <f t="shared" si="0"/>
        <v>2912.7</v>
      </c>
    </row>
    <row r="16" spans="1:25" s="5" customFormat="1" ht="30">
      <c r="A16" s="12" t="str">
        <f t="shared" si="4"/>
        <v>I-355429</v>
      </c>
      <c r="B16" s="12"/>
      <c r="C16" s="13">
        <v>10</v>
      </c>
      <c r="D16" s="13">
        <f t="shared" si="1"/>
        <v>6</v>
      </c>
      <c r="E16" s="17" t="s">
        <v>80</v>
      </c>
      <c r="F16" s="15" t="s">
        <v>81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5443.55</v>
      </c>
      <c r="U16" s="33">
        <v>0</v>
      </c>
      <c r="V16" s="44">
        <v>0</v>
      </c>
      <c r="X16" s="41"/>
      <c r="Y16" s="49">
        <f t="shared" si="0"/>
        <v>5443.55</v>
      </c>
    </row>
    <row r="17" spans="1:25" s="5" customFormat="1">
      <c r="A17" s="12" t="str">
        <f t="shared" si="4"/>
        <v>I-355429</v>
      </c>
      <c r="B17" s="12"/>
      <c r="C17" s="13">
        <v>12</v>
      </c>
      <c r="D17" s="13">
        <f t="shared" si="1"/>
        <v>7</v>
      </c>
      <c r="E17" s="17" t="str">
        <f>'ССР Т'!D14</f>
        <v>Договор № 06-Ф-Ст от 12.01.2026</v>
      </c>
      <c r="F17" s="15" t="s">
        <v>149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2405.25</v>
      </c>
      <c r="V17" s="44">
        <v>0</v>
      </c>
      <c r="X17" s="41"/>
      <c r="Y17" s="49">
        <f t="shared" si="0"/>
        <v>2405.25</v>
      </c>
    </row>
    <row r="18" spans="1:25" s="5" customFormat="1" ht="30">
      <c r="A18" s="12" t="str">
        <f t="shared" si="4"/>
        <v>I-355429</v>
      </c>
      <c r="B18" s="12"/>
      <c r="C18" s="13">
        <v>13</v>
      </c>
      <c r="D18" s="13">
        <f t="shared" si="1"/>
        <v>8</v>
      </c>
      <c r="E18" s="17" t="s">
        <v>150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4406.07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4406.07</v>
      </c>
    </row>
    <row r="19" spans="1:25" s="5" customFormat="1">
      <c r="A19" s="12" t="str">
        <f t="shared" si="4"/>
        <v>I-355429</v>
      </c>
      <c r="B19" s="12"/>
      <c r="C19" s="13">
        <v>14</v>
      </c>
      <c r="D19" s="13">
        <f t="shared" si="1"/>
        <v>9</v>
      </c>
      <c r="E19" s="17" t="s">
        <v>151</v>
      </c>
      <c r="F19" s="15" t="s">
        <v>151</v>
      </c>
      <c r="G19" s="20"/>
      <c r="H19" s="20"/>
      <c r="I19" s="20"/>
      <c r="J19" s="20"/>
      <c r="K19" s="20"/>
      <c r="L19" s="20"/>
      <c r="M19" s="20"/>
      <c r="N19" s="20"/>
      <c r="O19" s="34">
        <f>ROUND(SUMIFS(O$3:O$296915,$A$3:$A$296915,$A19,$C$3:$C$296915,"&lt;&gt;14")*0.22,2)-0.01</f>
        <v>23155.85</v>
      </c>
      <c r="P19" s="34">
        <f>ROUND(SUMIFS(P$3:P$296915,$A$3:$A$296915,$A19,$C$3:$C$296915,"&lt;&gt;14")*0.22,2)</f>
        <v>3775.15</v>
      </c>
      <c r="Q19" s="34">
        <f>ROUND(SUMIFS(Q$3:Q$296915,$A$3:$A$296915,$A19,$C$3:$C$296915,"&lt;&gt;14")*0.22,2)</f>
        <v>0</v>
      </c>
      <c r="R19" s="34">
        <f>ROUND(SUMIFS(R$3:R$296915,$A$3:$A$296915,$A19,$C$3:$C$296915,"&lt;&gt;14")*0.22,2)-0.01</f>
        <v>969.33</v>
      </c>
      <c r="S19" s="34">
        <f>ROUND(SUMIFS(S$3:S$296915,$A$3:$A$296915,$A19,$C$3:$C$296915,"&lt;&gt;14")*0.22,2)</f>
        <v>3012.62</v>
      </c>
      <c r="T19" s="34">
        <f>ROUND(SUMIFS(T$3:T$296915,$A$3:$A$296915,$A19,$C$3:$C$296915,"&lt;&gt;14")*0.22,2)</f>
        <v>1838.38</v>
      </c>
      <c r="U19" s="34">
        <f>ROUND(SUMIFS(U$3:U$296915,$A$3:$A$296915,$A19,$C$3:$C$296915,"&lt;&gt;14")*0.22,2)</f>
        <v>529.16</v>
      </c>
      <c r="V19" s="45">
        <f>ROUND(SUMIFS(V$3:V$296915,$A$3:$A$296915,$A19,$C$3:$C$296915,"&lt;&gt;14")*0.22,2)</f>
        <v>0</v>
      </c>
      <c r="X19" s="41"/>
      <c r="Y19" s="49">
        <f t="shared" si="0"/>
        <v>33280.49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33280.49</v>
      </c>
    </row>
  </sheetData>
  <autoFilter ref="A2:Y20" xr:uid="{00000000-0009-0000-0000-000006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57"/>
  <sheetViews>
    <sheetView workbookViewId="0">
      <selection activeCell="C96" sqref="C9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152</v>
      </c>
      <c r="D1" s="4" t="s">
        <v>153</v>
      </c>
      <c r="E1" s="1" t="s">
        <v>154</v>
      </c>
    </row>
    <row r="2" spans="1:5">
      <c r="A2" s="2" t="s">
        <v>155</v>
      </c>
      <c r="B2" s="2" t="s">
        <v>156</v>
      </c>
      <c r="D2" s="3">
        <v>1</v>
      </c>
      <c r="E2" s="2" t="s">
        <v>25</v>
      </c>
    </row>
    <row r="3" spans="1:5">
      <c r="A3" s="2" t="s">
        <v>129</v>
      </c>
      <c r="B3" s="2" t="s">
        <v>157</v>
      </c>
      <c r="D3" s="3">
        <v>2</v>
      </c>
      <c r="E3" s="2" t="s">
        <v>27</v>
      </c>
    </row>
    <row r="4" spans="1:5">
      <c r="D4" s="3">
        <v>3</v>
      </c>
      <c r="E4" s="2" t="s">
        <v>40</v>
      </c>
    </row>
    <row r="5" spans="1:5">
      <c r="D5" s="3">
        <v>4</v>
      </c>
      <c r="E5" s="2" t="s">
        <v>43</v>
      </c>
    </row>
    <row r="6" spans="1:5">
      <c r="D6" s="3">
        <v>5</v>
      </c>
      <c r="E6" s="2" t="s">
        <v>46</v>
      </c>
    </row>
    <row r="7" spans="1:5">
      <c r="D7" s="3">
        <v>6</v>
      </c>
      <c r="E7" s="2" t="s">
        <v>49</v>
      </c>
    </row>
    <row r="8" spans="1:5">
      <c r="D8" s="3">
        <v>7</v>
      </c>
      <c r="E8" s="2" t="s">
        <v>52</v>
      </c>
    </row>
    <row r="9" spans="1:5">
      <c r="D9" s="3">
        <v>8</v>
      </c>
      <c r="E9" s="2" t="s">
        <v>55</v>
      </c>
    </row>
    <row r="10" spans="1:5">
      <c r="D10" s="3">
        <v>9</v>
      </c>
      <c r="E10" s="2" t="s">
        <v>60</v>
      </c>
    </row>
    <row r="11" spans="1:5">
      <c r="D11" s="3">
        <v>10</v>
      </c>
      <c r="E11" s="2" t="s">
        <v>77</v>
      </c>
    </row>
    <row r="12" spans="1:5">
      <c r="D12" s="3">
        <v>11</v>
      </c>
      <c r="E12" s="2" t="s">
        <v>84</v>
      </c>
    </row>
    <row r="13" spans="1:5">
      <c r="D13" s="3">
        <v>12</v>
      </c>
      <c r="E13" s="2" t="s">
        <v>86</v>
      </c>
    </row>
    <row r="14" spans="1:5">
      <c r="D14" s="3">
        <v>13</v>
      </c>
      <c r="E14" s="2" t="s">
        <v>94</v>
      </c>
    </row>
    <row r="15" spans="1:5">
      <c r="D15" s="3">
        <v>14</v>
      </c>
      <c r="E15" s="2" t="s">
        <v>101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2026-07-28T07:42:54Z</cp:lastPrinted>
  <dcterms:created xsi:type="dcterms:W3CDTF">2013-07-03T12:51:00Z</dcterms:created>
  <dcterms:modified xsi:type="dcterms:W3CDTF">2026-07-28T07:43:00Z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